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Port\СХЕМЫ\Тобольск\Доработка 2016\Расчеты  25.02.2016\Схема ТС (тома) 24.02.2016\Этап 1.2, 2,3\Папка 7 (Этап 3 УЧ)\"/>
    </mc:Choice>
  </mc:AlternateContent>
  <bookViews>
    <workbookView xWindow="0" yWindow="0" windowWidth="14370" windowHeight="6150"/>
  </bookViews>
  <sheets>
    <sheet name="Приложение 2 " sheetId="1" r:id="rId1"/>
  </sheets>
  <externalReferences>
    <externalReference r:id="rId2"/>
    <externalReference r:id="rId3"/>
    <externalReference r:id="rId4"/>
  </externalReferences>
  <definedNames>
    <definedName name="__IntlFixup" hidden="1">TRUE</definedName>
    <definedName name="AS2DocOpenMode" hidden="1">"AS2DocumentEdit"</definedName>
    <definedName name="ev.Calculation" hidden="1">-4105</definedName>
    <definedName name="ev.Initialized" hidden="1">FALSE</definedName>
    <definedName name="ghg" localSheetId="0" hidden="1">{#N/A,#N/A,FALSE,"Себестоимсть-97"}</definedName>
    <definedName name="ghg" hidden="1">{#N/A,#N/A,FALSE,"Себестоимсть-97"}</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mkik" localSheetId="0" hidden="1">{#N/A,#N/A,TRUE,"Лист1";#N/A,#N/A,TRUE,"Лист2";#N/A,#N/A,TRUE,"Лист3"}</definedName>
    <definedName name="mkik" hidden="1">{#N/A,#N/A,TRUE,"Лист1";#N/A,#N/A,TRUE,"Лист2";#N/A,#N/A,TRUE,"Лист3"}</definedName>
    <definedName name="mmm" localSheetId="0" hidden="1">{#N/A,#N/A,FALSE,"Себестоимсть-97"}</definedName>
    <definedName name="mmm" hidden="1">{#N/A,#N/A,FALSE,"Себестоимсть-97"}</definedName>
    <definedName name="P1_ESO_PROT" localSheetId="0" hidden="1">#REF!,#REF!,#REF!,#REF!,#REF!,#REF!,#REF!,#REF!</definedName>
    <definedName name="P1_ESO_PROT" hidden="1">#REF!,#REF!,#REF!,#REF!,#REF!,#REF!,#REF!,#REF!</definedName>
    <definedName name="P1_EXPENSES" localSheetId="0" hidden="1">#REF!,#REF!,#REF!,#REF!,#REF!,#REF!,#REF!,#REF!,#REF!</definedName>
    <definedName name="P1_EXPENSES" hidden="1">#REF!,#REF!,#REF!,#REF!,#REF!,#REF!,#REF!,#REF!,#REF!</definedName>
    <definedName name="P1_EXPENSES2" localSheetId="0" hidden="1">#REF!,#REF!,#REF!,#REF!,#REF!,#REF!,#REF!,#REF!,#REF!,#REF!,#REF!</definedName>
    <definedName name="P1_EXPENSES2" hidden="1">#REF!,#REF!,#REF!,#REF!,#REF!,#REF!,#REF!,#REF!,#REF!,#REF!,#REF!</definedName>
    <definedName name="P1_RANGE4" localSheetId="0" hidden="1">#REF!,#REF!,#REF!,#REF!,#REF!,#REF!,#REF!</definedName>
    <definedName name="P1_RANGE4" hidden="1">#REF!,#REF!,#REF!,#REF!,#REF!,#REF!,#REF!</definedName>
    <definedName name="P1_SBT_PROT" localSheetId="0" hidden="1">#REF!,#REF!,#REF!,#REF!,#REF!,#REF!,#REF!</definedName>
    <definedName name="P1_SBT_PROT" hidden="1">#REF!,#REF!,#REF!,#REF!,#REF!,#REF!,#REF!</definedName>
    <definedName name="P1_SCOPE_16_PRT" hidden="1">'[1]16'!$E$15:$I$16,'[1]16'!$E$18:$I$20,'[1]16'!$E$23:$I$23,'[1]16'!$E$26:$I$26,'[1]16'!$E$29:$I$29,'[1]16'!$E$32:$I$32,'[1]16'!$E$35:$I$35,'[1]16'!$B$34,'[1]16'!$B$37</definedName>
    <definedName name="P1_SCOPE_17_PRT" hidden="1">'[1]17'!$E$13:$H$21,'[1]17'!$J$9:$J$11,'[1]17'!$J$13:$J$21,'[1]17'!$E$24:$H$26,'[1]17'!$E$28:$H$36,'[1]17'!$J$24:$M$26,'[1]17'!$J$28:$M$36,'[1]17'!$E$39:$H$41</definedName>
    <definedName name="P1_SCOPE_4_PRT" hidden="1">'[1]4'!$F$23:$I$23,'[1]4'!$F$25:$I$25,'[1]4'!$F$27:$I$31,'[1]4'!$K$14:$N$20,'[1]4'!$K$23:$N$23,'[1]4'!$K$25:$N$25,'[1]4'!$K$27:$N$31,'[1]4'!$P$14:$S$20,'[1]4'!$P$23:$S$23</definedName>
    <definedName name="P1_SCOPE_5_PRT" hidden="1">'[1]5'!$F$23:$I$23,'[1]5'!$F$25:$I$25,'[1]5'!$F$27:$I$31,'[1]5'!$K$14:$N$21,'[1]5'!$K$23:$N$23,'[1]5'!$K$25:$N$25,'[1]5'!$K$27:$N$31,'[1]5'!$P$14:$S$21,'[1]5'!$P$23:$S$23</definedName>
    <definedName name="P1_SCOPE_F1_PRT" hidden="1">'[1]Ф-1 (для АО-энерго)'!$D$74:$E$84,'[1]Ф-1 (для АО-энерго)'!$D$71:$E$72,'[1]Ф-1 (для АО-энерго)'!$D$66:$E$69,'[1]Ф-1 (для АО-энерго)'!$D$61:$E$64</definedName>
    <definedName name="P1_SCOPE_F2_PRT" hidden="1">'[1]Ф-2 (для АО-энерго)'!$G$56,'[1]Ф-2 (для АО-энерго)'!$E$55:$E$56,'[1]Ф-2 (для АО-энерго)'!$F$55:$G$55,'[1]Ф-2 (для АО-энерго)'!$D$55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PER_PRT" hidden="1">[1]перекрестка!$H$15:$H$19,[1]перекрестка!$H$21:$H$25,[1]перекрестка!$J$14:$J$25,[1]перекрестка!$K$15:$K$19,[1]перекрестка!$K$21:$K$25</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[2]перекрестка!$J$42:$K$46,[2]перекрестка!$J$49,[2]перекрестка!$J$50:$K$54,[2]перекрестка!$J$55,[2]перекрестка!$J$56:$K$60,[2]перекрестка!$J$62:$K$66</definedName>
    <definedName name="P1_T16_Protect" hidden="1">'[2]16'!$G$10:$K$14,'[2]16'!$G$17:$K$17,'[2]16'!$G$20:$K$20,'[2]16'!$G$23:$K$23,'[2]16'!$G$26:$K$26,'[2]16'!$G$29:$K$29,'[2]16'!$G$33:$K$34,'[2]16'!$G$38:$K$40</definedName>
    <definedName name="P1_T18.2_Protect" hidden="1">'[2]18.2'!$F$12:$J$19,'[2]18.2'!$F$22:$J$25,'[2]18.2'!$B$28:$J$30,'[2]18.2'!$F$32:$J$32,'[2]18.2'!$B$34:$J$36,'[2]18.2'!$F$40:$J$45,'[2]18.2'!$F$52:$J$52</definedName>
    <definedName name="P1_T20_Protection" hidden="1">'[3]20'!$E$4:$H$4,'[3]20'!$E$13:$H$13,'[3]20'!$E$16:$H$17,'[3]20'!$E$19:$H$19,'[3]20'!$J$4:$M$4,'[3]20'!$J$8:$M$11,'[3]20'!$J$13:$M$13,'[3]20'!$J$16:$M$17,'[3]20'!$J$19:$M$19</definedName>
    <definedName name="P1_T4_Protect" localSheetId="0" hidden="1">#REF!,#REF!,#REF!,#REF!,#REF!,#REF!,#REF!,#REF!,#REF!</definedName>
    <definedName name="P1_T4_Protect" hidden="1">#REF!,#REF!,#REF!,#REF!,#REF!,#REF!,#REF!,#REF!,#REF!</definedName>
    <definedName name="P1_T6_Protect" hidden="1">'[2]6'!$D$46:$H$55,'[2]6'!$J$46:$N$55,'[2]6'!$D$57:$H$59,'[2]6'!$J$57:$N$59,'[2]6'!$B$10:$B$19,'[2]6'!$D$10:$H$19,'[2]6'!$J$10:$N$19,'[2]6'!$D$21:$H$23,'[2]6'!$J$21:$N$23</definedName>
    <definedName name="P1_TOTAL" localSheetId="0" hidden="1">#REF!,#REF!,#REF!,#REF!,#REF!,#REF!,#REF!</definedName>
    <definedName name="P1_TOTAL" hidden="1">#REF!,#REF!,#REF!,#REF!,#REF!,#REF!,#REF!</definedName>
    <definedName name="P1_TOTAL1" localSheetId="0" hidden="1">#REF!,#REF!,#REF!,#REF!,#REF!,#REF!,#REF!</definedName>
    <definedName name="P1_TOTAL1" hidden="1">#REF!,#REF!,#REF!,#REF!,#REF!,#REF!,#REF!</definedName>
    <definedName name="P10_T1_Protect" hidden="1">[2]перекрестка!$F$42:$H$46,[2]перекрестка!$F$49:$G$49,[2]перекрестка!$F$50:$H$54,[2]перекрестка!$F$55:$G$55,[2]перекрестка!$F$56:$H$60</definedName>
    <definedName name="P11_T1_Protect" hidden="1">[2]перекрестка!$F$62:$H$66,[2]перекрестка!$F$68:$H$72,[2]перекрестка!$F$74:$H$78,[2]перекрестка!$F$80:$H$84,[2]перекрестка!$F$89:$G$89</definedName>
    <definedName name="P12_T1_Protect" hidden="1">[2]перекрестка!$F$90:$H$94,[2]перекрестка!$F$95:$G$95,[2]перекрестка!$F$96:$H$100,[2]перекрестка!$F$102:$H$106,[2]перекрестка!$F$108:$H$112</definedName>
    <definedName name="P13_T1_Protect" hidden="1">[2]перекрестка!$F$114:$H$118,[2]перекрестка!$F$120:$H$124,[2]перекрестка!$F$127:$G$127,[2]перекрестка!$F$128:$H$132,[2]перекрестка!$F$133:$G$133</definedName>
    <definedName name="P14_T1_Protect" hidden="1">[2]перекрестка!$F$134:$H$138,[2]перекрестка!$F$140:$H$144,[2]перекрестка!$F$146:$H$150,[2]перекрестка!$F$152:$H$156,[2]перекрестка!$F$158:$H$162</definedName>
    <definedName name="P15_T1_Protect" hidden="1">[2]перекрестка!$J$158:$K$162,[2]перекрестка!$J$152:$K$156,[2]перекрестка!$J$146:$K$150,[2]перекрестка!$J$140:$K$144,[2]перекрестка!$J$11</definedName>
    <definedName name="P16_T1_Protect" hidden="1">[2]перекрестка!$J$12:$K$16,[2]перекрестка!$J$17,[2]перекрестка!$J$18:$K$22,[2]перекрестка!$J$24:$K$28,[2]перекрестка!$J$30:$K$34,[2]перекрестка!$F$23:$G$23</definedName>
    <definedName name="P17_T1_Protect" hidden="1">[2]перекрестка!$F$29:$G$29,[2]перекрестка!$F$61:$G$61,[2]перекрестка!$F$67:$G$67,[2]перекрестка!$F$101:$G$101,[2]перекрестка!$F$107:$G$107</definedName>
    <definedName name="P18_T1_Protect" localSheetId="0" hidden="1">[2]перекрестка!$F$139:$G$139,[2]перекрестка!$F$145:$G$145,[2]перекрестка!$J$36:$K$40,[0]!P1_T1_Protect,[0]!P2_T1_Protect,[0]!P3_T1_Protect,[0]!P4_T1_Protect</definedName>
    <definedName name="P18_T1_Protect" hidden="1">[2]перекрестка!$F$139:$G$139,[2]перекрестка!$F$145:$G$145,[2]перекрестка!$J$36:$K$40,P1_T1_Protect,P2_T1_Protect,P3_T1_Protect,P4_T1_Protect</definedName>
    <definedName name="P19_T1_Protect" localSheetId="0"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RANGE4" localSheetId="0" hidden="1">#REF!,#REF!,#REF!,#REF!,#REF!,#REF!,#REF!</definedName>
    <definedName name="P2_RANGE4" hidden="1">#REF!,#REF!,#REF!,#REF!,#REF!,#REF!,#REF!</definedName>
    <definedName name="P2_SCOPE_16_PRT" hidden="1">'[1]16'!$E$38:$I$38,'[1]16'!$E$41:$I$41,'[1]16'!$E$45:$I$47,'[1]16'!$E$49:$I$49,'[1]16'!$E$53:$I$54,'[1]16'!$E$56:$I$57,'[1]16'!$E$59:$I$59,'[1]16'!$E$9:$I$13</definedName>
    <definedName name="P2_SCOPE_4_PRT" hidden="1">'[1]4'!$P$25:$S$25,'[1]4'!$P$27:$S$31,'[1]4'!$U$14:$X$20,'[1]4'!$U$23:$X$23,'[1]4'!$U$25:$X$25,'[1]4'!$U$27:$X$31,'[1]4'!$Z$14:$AC$20,'[1]4'!$Z$23:$AC$23,'[1]4'!$Z$25:$AC$25</definedName>
    <definedName name="P2_SCOPE_5_PRT" hidden="1">'[1]5'!$P$25:$S$25,'[1]5'!$P$27:$S$31,'[1]5'!$U$14:$X$21,'[1]5'!$U$23:$X$23,'[1]5'!$U$25:$X$25,'[1]5'!$U$27:$X$31,'[1]5'!$Z$14:$AC$21,'[1]5'!$Z$23:$AC$23,'[1]5'!$Z$25:$AC$25</definedName>
    <definedName name="P2_SCOPE_F1_PRT" hidden="1">'[1]Ф-1 (для АО-энерго)'!$D$56:$E$59,'[1]Ф-1 (для АО-энерго)'!$D$34:$E$50,'[1]Ф-1 (для АО-энерго)'!$D$32:$E$32,'[1]Ф-1 (для АО-энерго)'!$D$23:$E$30</definedName>
    <definedName name="P2_SCOPE_F2_PRT" hidden="1">'[1]Ф-2 (для АО-энерго)'!$D$52:$G$54,'[1]Ф-2 (для АО-энерго)'!$C$21:$E$42,'[1]Ф-2 (для АО-энерго)'!$A$12:$E$12,'[1]Ф-2 (для АО-энерго)'!$C$8:$E$11</definedName>
    <definedName name="P2_SCOPE_PER_PRT" hidden="1">[1]перекрестка!$N$14:$N$25,[1]перекрестка!$N$27:$N$31,[1]перекрестка!$J$27:$K$31,[1]перекрестка!$F$27:$H$31,[1]перекрестка!$F$33:$H$37</definedName>
    <definedName name="P2_SCOPE_SV_PRT" localSheetId="0" hidden="1">#REF!,#REF!,#REF!,#REF!,#REF!,#REF!,#REF!</definedName>
    <definedName name="P2_SCOPE_SV_PRT" hidden="1">#REF!,#REF!,#REF!,#REF!,#REF!,#REF!,#REF!</definedName>
    <definedName name="P2_T1_Protect" hidden="1">[2]перекрестка!$J$68:$K$72,[2]перекрестка!$J$74:$K$78,[2]перекрестка!$J$80:$K$84,[2]перекрестка!$J$89,[2]перекрестка!$J$90:$K$94,[2]перекрестка!$J$95</definedName>
    <definedName name="P2_T4_Protect" localSheetId="0" hidden="1">#REF!,#REF!,#REF!,#REF!,#REF!,#REF!,#REF!,#REF!,#REF!</definedName>
    <definedName name="P2_T4_Protect" hidden="1">#REF!,#REF!,#REF!,#REF!,#REF!,#REF!,#REF!,#REF!,#REF!</definedName>
    <definedName name="P2_TOTAL" localSheetId="0" hidden="1">#REF!,#REF!,#REF!,#REF!,#REF!,#REF!,#REF!</definedName>
    <definedName name="P2_TOTAL" hidden="1">#REF!,#REF!,#REF!,#REF!,#REF!,#REF!,#REF!</definedName>
    <definedName name="P2_TOTAL1" localSheetId="0" hidden="1">#REF!,#REF!,#REF!,#REF!,#REF!,#REF!,#REF!</definedName>
    <definedName name="P2_TOTAL1" hidden="1">#REF!,#REF!,#REF!,#REF!,#REF!,#REF!,#REF!</definedName>
    <definedName name="P3_SCOPE_F1_PRT" hidden="1">'[1]Ф-1 (для АО-энерго)'!$E$16:$E$17,'[1]Ф-1 (для АО-энерго)'!$C$4:$D$4,'[1]Ф-1 (для АО-энерго)'!$C$7:$E$10,'[1]Ф-1 (для АО-энерго)'!$A$11:$E$11</definedName>
    <definedName name="P3_SCOPE_PER_PRT" hidden="1">[1]перекрестка!$J$33:$K$37,[1]перекрестка!$N$33:$N$37,[1]перекрестка!$F$39:$H$43,[1]перекрестка!$J$39:$K$43,[1]перекрестка!$N$39:$N$43</definedName>
    <definedName name="P3_SCOPE_SV_PRT" localSheetId="0" hidden="1">#REF!,#REF!,#REF!,#REF!,#REF!,#REF!,#REF!</definedName>
    <definedName name="P3_SCOPE_SV_PRT" hidden="1">#REF!,#REF!,#REF!,#REF!,#REF!,#REF!,#REF!</definedName>
    <definedName name="P3_T1_Protect" hidden="1">[2]перекрестка!$J$96:$K$100,[2]перекрестка!$J$102:$K$106,[2]перекрестка!$J$108:$K$112,[2]перекрестка!$J$114:$K$118,[2]перекрестка!$J$120:$K$124</definedName>
    <definedName name="P3_TOTAL" localSheetId="0" hidden="1">#REF!,#REF!,#REF!,#REF!,#REF!,#REF!,#REF!</definedName>
    <definedName name="P3_TOTAL" hidden="1">#REF!,#REF!,#REF!,#REF!,#REF!,#REF!,#REF!</definedName>
    <definedName name="P3_TOTAL1" localSheetId="0" hidden="1">#REF!,#REF!,#REF!,#REF!,#REF!,#REF!,#REF!</definedName>
    <definedName name="P3_TOTAL1" hidden="1">#REF!,#REF!,#REF!,#REF!,#REF!,#REF!,#REF!</definedName>
    <definedName name="P4_SCOPE_F1_PRT" hidden="1">'[1]Ф-1 (для АО-энерго)'!$C$13:$E$13,'[1]Ф-1 (для АО-энерго)'!$A$14:$E$14,'[1]Ф-1 (для АО-энерго)'!$C$23:$C$50,'[1]Ф-1 (для АО-энерго)'!$C$54:$C$95</definedName>
    <definedName name="P4_SCOPE_PER_PRT" hidden="1">[1]перекрестка!$F$45:$H$49,[1]перекрестка!$J$45:$K$49,[1]перекрестка!$N$45:$N$49,[1]перекрестка!$F$53:$G$64,[1]перекрестка!$H$54:$H$58</definedName>
    <definedName name="P4_T1_Protect" hidden="1">[2]перекрестка!$J$127,[2]перекрестка!$J$128:$K$132,[2]перекрестка!$J$133,[2]перекрестка!$J$134:$K$138,[2]перекрестка!$N$11:$N$22,[2]перекрестка!$N$24:$N$28</definedName>
    <definedName name="P4_TOTAL" localSheetId="0" hidden="1">#REF!,#REF!,#REF!,#REF!,#REF!,#REF!</definedName>
    <definedName name="P4_TOTAL" hidden="1">#REF!,#REF!,#REF!,#REF!,#REF!,#REF!</definedName>
    <definedName name="P4_TOTAL1" localSheetId="0" hidden="1">#REF!,#REF!,#REF!,#REF!,#REF!,#REF!</definedName>
    <definedName name="P4_TOTAL1" hidden="1">#REF!,#REF!,#REF!,#REF!,#REF!,#REF!</definedName>
    <definedName name="P5_SCOPE_PER_PRT" hidden="1">[1]перекрестка!$H$60:$H$64,[1]перекрестка!$J$53:$J$64,[1]перекрестка!$K$54:$K$58,[1]перекрестка!$K$60:$K$64,[1]перекрестка!$N$53:$N$64</definedName>
    <definedName name="P5_T1_Protect" hidden="1">[2]перекрестка!$N$30:$N$34,[2]перекрестка!$N$36:$N$40,[2]перекрестка!$N$42:$N$46,[2]перекрестка!$N$49:$N$60,[2]перекрестка!$N$62:$N$66</definedName>
    <definedName name="P5_TOTAL" localSheetId="0" hidden="1">#REF!,#REF!,#REF!,#REF!,#REF!,#REF!,#REF!</definedName>
    <definedName name="P5_TOTAL" hidden="1">#REF!,#REF!,#REF!,#REF!,#REF!,#REF!,#REF!</definedName>
    <definedName name="P5_TOTAL1" localSheetId="0" hidden="1">#REF!,#REF!,#REF!,#REF!,#REF!,#REF!,#REF!</definedName>
    <definedName name="P5_TOTAL1" hidden="1">#REF!,#REF!,#REF!,#REF!,#REF!,#REF!,#REF!</definedName>
    <definedName name="P6_SCOPE_PER_PRT" hidden="1">[1]перекрестка!$F$66:$H$70,[1]перекрестка!$J$66:$K$70,[1]перекрестка!$N$66:$N$70,[1]перекрестка!$F$72:$H$76,[1]перекрестка!$J$72:$K$76</definedName>
    <definedName name="P6_T1_Protect" hidden="1">[2]перекрестка!$N$68:$N$72,[2]перекрестка!$N$74:$N$78,[2]перекрестка!$N$80:$N$84,[2]перекрестка!$N$89:$N$100,[2]перекрестка!$N$102:$N$106</definedName>
    <definedName name="P6_TOTAL1" localSheetId="0" hidden="1">#REF!,#REF!,#REF!,#REF!,#REF!,#REF!,#REF!</definedName>
    <definedName name="P6_TOTAL1" hidden="1">#REF!,#REF!,#REF!,#REF!,#REF!,#REF!,#REF!</definedName>
    <definedName name="P7_SCOPE_PER_PRT" hidden="1">[1]перекрестка!$N$72:$N$76,[1]перекрестка!$F$78:$H$82,[1]перекрестка!$J$78:$K$82,[1]перекрестка!$N$78:$N$82,[1]перекрестка!$F$84:$H$88</definedName>
    <definedName name="P7_T1_Protect" hidden="1">[2]перекрестка!$N$108:$N$112,[2]перекрестка!$N$114:$N$118,[2]перекрестка!$N$120:$N$124,[2]перекрестка!$N$127:$N$138,[2]перекрестка!$N$140:$N$144</definedName>
    <definedName name="P8_SCOPE_PER_PRT" localSheetId="0" hidden="1">[1]перекрестка!$J$84:$K$88,[1]перекрестка!$N$84:$N$88,[1]перекрестка!$F$14:$G$25,[0]!P1_SCOPE_PER_PRT,[0]!P2_SCOPE_PER_PRT,[0]!P3_SCOPE_PER_PRT,[0]!P4_SCOPE_PER_PRT</definedName>
    <definedName name="P8_SCOPE_PER_PRT" hidden="1">[1]перекрестка!$J$84:$K$88,[1]перекрестка!$N$84:$N$88,[1]перекрестка!$F$14:$G$25,P1_SCOPE_PER_PRT,P2_SCOPE_PER_PRT,P3_SCOPE_PER_PRT,P4_SCOPE_PER_PRT</definedName>
    <definedName name="P8_T1_Protect" hidden="1">[2]перекрестка!$N$146:$N$150,[2]перекрестка!$N$152:$N$156,[2]перекрестка!$N$158:$N$162,[2]перекрестка!$F$11:$G$11,[2]перекрестка!$F$12:$H$16</definedName>
    <definedName name="P9_T1_Protect" hidden="1">[2]перекрестка!$F$17:$G$17,[2]перекрестка!$F$18:$H$22,[2]перекрестка!$F$24:$H$28,[2]перекрестка!$F$30:$H$34,[2]перекрестка!$F$36:$H$40</definedName>
    <definedName name="rty5ery" localSheetId="0" hidden="1">{#N/A,#N/A,TRUE,"Лист1";#N/A,#N/A,TRUE,"Лист2";#N/A,#N/A,TRUE,"Лист3"}</definedName>
    <definedName name="rty5ery" hidden="1">{#N/A,#N/A,TRUE,"Лист1";#N/A,#N/A,TRUE,"Лист2";#N/A,#N/A,TRUE,"Лист3"}</definedName>
    <definedName name="sencount" hidden="1">1</definedName>
    <definedName name="smet" localSheetId="0" hidden="1">{#N/A,#N/A,FALSE,"Себестоимсть-97"}</definedName>
    <definedName name="smet" hidden="1">{#N/A,#N/A,FALSE,"Себестоимсть-97"}</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uilt" localSheetId="0" hidden="1">{#N/A,#N/A,TRUE,"Лист1";#N/A,#N/A,TRUE,"Лист2";#N/A,#N/A,TRUE,"Лист3"}</definedName>
    <definedName name="uilt" hidden="1">{#N/A,#N/A,TRUE,"Лист1";#N/A,#N/A,TRUE,"Лист2";#N/A,#N/A,TRUE,"Лист3"}</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yyyjjjj" localSheetId="0" hidden="1">{#N/A,#N/A,FALSE,"Себестоимсть-97"}</definedName>
    <definedName name="yyyjjjj" hidden="1">{#N/A,#N/A,FALSE,"Себестоимсть-97"}</definedName>
    <definedName name="ар4р5" localSheetId="0" hidden="1">{#N/A,#N/A,TRUE,"Лист1";#N/A,#N/A,TRUE,"Лист2";#N/A,#N/A,TRUE,"Лист3"}</definedName>
    <definedName name="ар4р5" hidden="1">{#N/A,#N/A,TRUE,"Лист1";#N/A,#N/A,TRUE,"Лист2";#N/A,#N/A,TRUE,"Лист3"}</definedName>
    <definedName name="видсс" localSheetId="0" hidden="1">{#N/A,#N/A,FALSE,"Себестоимсть-97"}</definedName>
    <definedName name="видсс" hidden="1">{#N/A,#N/A,FALSE,"Себестоимсть-97"}</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_xlnm.Print_Titles" localSheetId="0">'Приложение 2 '!$4:$6</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лимит" localSheetId="0" hidden="1">{#N/A,#N/A,FALSE,"Себестоимсть-97"}</definedName>
    <definedName name="лимит" hidden="1">{#N/A,#N/A,FALSE,"Себестоимсть-97"}</definedName>
    <definedName name="нг" localSheetId="0" hidden="1">{"'D'!$A$1:$E$13"}</definedName>
    <definedName name="нг" hidden="1">{"'D'!$A$1:$E$13"}</definedName>
    <definedName name="_xlnm.Print_Area" localSheetId="0">'Приложение 2 '!$A$1:$AC$318</definedName>
    <definedName name="пнлнееен" localSheetId="0" hidden="1">{#N/A,#N/A,FALSE,"Себестоимсть-97"}</definedName>
    <definedName name="пнлнееен" hidden="1">{#N/A,#N/A,FALSE,"Себестоимсть-97"}</definedName>
    <definedName name="прибыль3" localSheetId="0" hidden="1">{#N/A,#N/A,TRUE,"Лист1";#N/A,#N/A,TRUE,"Лист2";#N/A,#N/A,TRUE,"Лист3"}</definedName>
    <definedName name="прибыль3" hidden="1">{#N/A,#N/A,TRUE,"Лист1";#N/A,#N/A,TRUE,"Лист2";#N/A,#N/A,TRUE,"Лист3"}</definedName>
    <definedName name="рис1" localSheetId="0" hidden="1">{#N/A,#N/A,TRUE,"Лист1";#N/A,#N/A,TRUE,"Лист2";#N/A,#N/A,TRUE,"Лист3"}</definedName>
    <definedName name="рис1" hidden="1">{#N/A,#N/A,TRUE,"Лист1";#N/A,#N/A,TRUE,"Лист2";#N/A,#N/A,TRUE,"Лист3"}</definedName>
    <definedName name="тп" localSheetId="0" hidden="1">{#N/A,#N/A,TRUE,"Лист1";#N/A,#N/A,TRUE,"Лист2";#N/A,#N/A,TRUE,"Лист3"}</definedName>
    <definedName name="тп"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ива" localSheetId="0" hidden="1">{#N/A,#N/A,TRUE,"Лист1";#N/A,#N/A,TRUE,"Лист2";#N/A,#N/A,TRUE,"Лист3"}</definedName>
    <definedName name="укеива"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кукпу" localSheetId="0" hidden="1">{#N/A,#N/A,TRUE,"Лист1";#N/A,#N/A,TRUE,"Лист2";#N/A,#N/A,TRUE,"Лист3"}</definedName>
    <definedName name="укукпу"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 localSheetId="0" hidden="1">{#N/A,#N/A,FALSE,"Себестоимсть-97"}</definedName>
    <definedName name="ыыы" hidden="1">{#N/A,#N/A,FALSE,"Себестоимсть-97"}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8" i="1" l="1"/>
  <c r="W8" i="1"/>
  <c r="X8" i="1"/>
  <c r="Y8" i="1"/>
  <c r="Z8" i="1"/>
  <c r="AA8" i="1"/>
  <c r="V9" i="1"/>
  <c r="Z9" i="1" s="1"/>
  <c r="W9" i="1"/>
  <c r="AA9" i="1" s="1"/>
  <c r="X9" i="1"/>
  <c r="Y9" i="1"/>
  <c r="V10" i="1"/>
  <c r="Z10" i="1" s="1"/>
  <c r="W10" i="1"/>
  <c r="AA10" i="1" s="1"/>
  <c r="X10" i="1"/>
  <c r="Y10" i="1"/>
  <c r="V11" i="1"/>
  <c r="W11" i="1"/>
  <c r="AA11" i="1" s="1"/>
  <c r="X11" i="1"/>
  <c r="Y11" i="1"/>
  <c r="Z11" i="1"/>
  <c r="V12" i="1"/>
  <c r="Z12" i="1" s="1"/>
  <c r="W12" i="1"/>
  <c r="AA12" i="1" s="1"/>
  <c r="X12" i="1"/>
  <c r="Y12" i="1"/>
  <c r="V13" i="1"/>
  <c r="Z13" i="1" s="1"/>
  <c r="W13" i="1"/>
  <c r="AA13" i="1" s="1"/>
  <c r="X13" i="1"/>
  <c r="Y13" i="1"/>
  <c r="V14" i="1"/>
  <c r="W14" i="1"/>
  <c r="X14" i="1"/>
  <c r="Y14" i="1"/>
  <c r="Z14" i="1"/>
  <c r="AA14" i="1"/>
  <c r="V16" i="1"/>
  <c r="W16" i="1"/>
  <c r="X16" i="1"/>
  <c r="Y16" i="1"/>
  <c r="Z16" i="1"/>
  <c r="AA16" i="1"/>
  <c r="V17" i="1"/>
  <c r="Z17" i="1" s="1"/>
  <c r="W17" i="1"/>
  <c r="AA17" i="1" s="1"/>
  <c r="X17" i="1"/>
  <c r="Y17" i="1"/>
  <c r="V20" i="1"/>
  <c r="Z20" i="1" s="1"/>
  <c r="W20" i="1"/>
  <c r="AA20" i="1" s="1"/>
  <c r="X20" i="1"/>
  <c r="Y20" i="1"/>
  <c r="V21" i="1"/>
  <c r="W21" i="1"/>
  <c r="X21" i="1"/>
  <c r="Y21" i="1"/>
  <c r="Z21" i="1"/>
  <c r="AA21" i="1"/>
  <c r="V22" i="1"/>
  <c r="W22" i="1"/>
  <c r="X22" i="1"/>
  <c r="Y22" i="1"/>
  <c r="Z22" i="1"/>
  <c r="AA22" i="1"/>
  <c r="V23" i="1"/>
  <c r="Z23" i="1" s="1"/>
  <c r="W23" i="1"/>
  <c r="AA23" i="1" s="1"/>
  <c r="X23" i="1"/>
  <c r="Y23" i="1"/>
  <c r="V24" i="1"/>
  <c r="Z24" i="1" s="1"/>
  <c r="W24" i="1"/>
  <c r="AA24" i="1" s="1"/>
  <c r="X24" i="1"/>
  <c r="Y24" i="1"/>
  <c r="V25" i="1"/>
  <c r="W25" i="1"/>
  <c r="X25" i="1"/>
  <c r="Y25" i="1"/>
  <c r="Z25" i="1"/>
  <c r="AA25" i="1"/>
  <c r="V26" i="1"/>
  <c r="Z26" i="1" s="1"/>
  <c r="W26" i="1"/>
  <c r="AA26" i="1" s="1"/>
  <c r="X26" i="1"/>
  <c r="Y26" i="1"/>
  <c r="V28" i="1"/>
  <c r="Z28" i="1" s="1"/>
  <c r="W28" i="1"/>
  <c r="AA28" i="1" s="1"/>
  <c r="X28" i="1"/>
  <c r="Y28" i="1"/>
  <c r="V29" i="1"/>
  <c r="W29" i="1"/>
  <c r="AA29" i="1" s="1"/>
  <c r="X29" i="1"/>
  <c r="Y29" i="1"/>
  <c r="Z29" i="1"/>
  <c r="V32" i="1"/>
  <c r="Z32" i="1" s="1"/>
  <c r="W32" i="1"/>
  <c r="AA32" i="1" s="1"/>
  <c r="X32" i="1"/>
  <c r="Y32" i="1"/>
  <c r="V33" i="1"/>
  <c r="Z33" i="1" s="1"/>
  <c r="W33" i="1"/>
  <c r="AA33" i="1" s="1"/>
  <c r="X33" i="1"/>
  <c r="Y33" i="1"/>
  <c r="V34" i="1"/>
  <c r="W34" i="1"/>
  <c r="X34" i="1"/>
  <c r="Y34" i="1"/>
  <c r="Z34" i="1"/>
  <c r="AA34" i="1"/>
  <c r="V35" i="1"/>
  <c r="Z35" i="1" s="1"/>
  <c r="W35" i="1"/>
  <c r="AA35" i="1" s="1"/>
  <c r="X35" i="1"/>
  <c r="Y35" i="1"/>
  <c r="V36" i="1"/>
  <c r="Z36" i="1" s="1"/>
  <c r="W36" i="1"/>
  <c r="AA36" i="1" s="1"/>
  <c r="X36" i="1"/>
  <c r="Y36" i="1"/>
  <c r="V37" i="1"/>
  <c r="Z37" i="1" s="1"/>
  <c r="W37" i="1"/>
  <c r="AA37" i="1" s="1"/>
  <c r="X37" i="1"/>
  <c r="Y37" i="1"/>
  <c r="V38" i="1"/>
  <c r="Z38" i="1" s="1"/>
  <c r="W38" i="1"/>
  <c r="AA38" i="1" s="1"/>
  <c r="X38" i="1"/>
  <c r="Y38" i="1"/>
  <c r="V40" i="1"/>
  <c r="Z40" i="1" s="1"/>
  <c r="W40" i="1"/>
  <c r="AA40" i="1" s="1"/>
  <c r="X40" i="1"/>
  <c r="Y40" i="1"/>
  <c r="V41" i="1"/>
  <c r="W41" i="1"/>
  <c r="AA41" i="1" s="1"/>
  <c r="X41" i="1"/>
  <c r="Y41" i="1"/>
  <c r="Z41" i="1"/>
  <c r="V44" i="1"/>
  <c r="Z44" i="1" s="1"/>
  <c r="W44" i="1"/>
  <c r="X44" i="1"/>
  <c r="Y44" i="1"/>
  <c r="AA44" i="1"/>
  <c r="V45" i="1"/>
  <c r="Z45" i="1" s="1"/>
  <c r="W45" i="1"/>
  <c r="AA45" i="1" s="1"/>
  <c r="X45" i="1"/>
  <c r="Y45" i="1"/>
  <c r="V46" i="1"/>
  <c r="W46" i="1"/>
  <c r="X46" i="1"/>
  <c r="Y46" i="1"/>
  <c r="Z46" i="1"/>
  <c r="AA46" i="1"/>
  <c r="V47" i="1"/>
  <c r="Z47" i="1" s="1"/>
  <c r="W47" i="1"/>
  <c r="X47" i="1"/>
  <c r="Y47" i="1"/>
  <c r="AA47" i="1"/>
  <c r="V48" i="1"/>
  <c r="Z48" i="1" s="1"/>
  <c r="W48" i="1"/>
  <c r="AA48" i="1" s="1"/>
  <c r="X48" i="1"/>
  <c r="Y48" i="1"/>
  <c r="V49" i="1"/>
  <c r="W49" i="1"/>
  <c r="AA49" i="1" s="1"/>
  <c r="X49" i="1"/>
  <c r="Y49" i="1"/>
  <c r="Z49" i="1"/>
  <c r="V50" i="1"/>
  <c r="W50" i="1"/>
  <c r="X50" i="1"/>
  <c r="Y50" i="1"/>
  <c r="Z50" i="1"/>
  <c r="AA50" i="1"/>
  <c r="V52" i="1"/>
  <c r="Z52" i="1" s="1"/>
  <c r="W52" i="1"/>
  <c r="AA52" i="1" s="1"/>
  <c r="X52" i="1"/>
  <c r="Y52" i="1"/>
  <c r="V53" i="1"/>
  <c r="Z53" i="1" s="1"/>
  <c r="W53" i="1"/>
  <c r="AA53" i="1" s="1"/>
  <c r="X53" i="1"/>
  <c r="Y53" i="1"/>
  <c r="V56" i="1"/>
  <c r="W56" i="1"/>
  <c r="X56" i="1"/>
  <c r="Y56" i="1"/>
  <c r="Z56" i="1"/>
  <c r="AA56" i="1"/>
  <c r="V57" i="1"/>
  <c r="Z57" i="1" s="1"/>
  <c r="W57" i="1"/>
  <c r="AA57" i="1" s="1"/>
  <c r="X57" i="1"/>
  <c r="Y57" i="1"/>
  <c r="V58" i="1"/>
  <c r="Z58" i="1" s="1"/>
  <c r="W58" i="1"/>
  <c r="AA58" i="1" s="1"/>
  <c r="X58" i="1"/>
  <c r="Y58" i="1"/>
  <c r="V59" i="1"/>
  <c r="Z59" i="1" s="1"/>
  <c r="W59" i="1"/>
  <c r="AA59" i="1" s="1"/>
  <c r="X59" i="1"/>
  <c r="Y59" i="1"/>
  <c r="V60" i="1"/>
  <c r="Z60" i="1" s="1"/>
  <c r="W60" i="1"/>
  <c r="AA60" i="1" s="1"/>
  <c r="X60" i="1"/>
  <c r="Y60" i="1"/>
  <c r="V61" i="1"/>
  <c r="Z61" i="1" s="1"/>
  <c r="W61" i="1"/>
  <c r="AA61" i="1" s="1"/>
  <c r="X61" i="1"/>
  <c r="Y61" i="1"/>
  <c r="V62" i="1"/>
  <c r="W62" i="1"/>
  <c r="X62" i="1"/>
  <c r="Y62" i="1"/>
  <c r="Z62" i="1"/>
  <c r="AA62" i="1"/>
  <c r="V64" i="1"/>
  <c r="Z64" i="1" s="1"/>
  <c r="W64" i="1"/>
  <c r="X64" i="1"/>
  <c r="Y64" i="1"/>
  <c r="AA64" i="1"/>
  <c r="V65" i="1"/>
  <c r="Z65" i="1" s="1"/>
  <c r="W65" i="1"/>
  <c r="AA65" i="1" s="1"/>
  <c r="X65" i="1"/>
  <c r="Y65" i="1"/>
  <c r="V68" i="1"/>
  <c r="W68" i="1"/>
  <c r="X68" i="1"/>
  <c r="Y68" i="1"/>
  <c r="Z68" i="1"/>
  <c r="AA68" i="1"/>
  <c r="V69" i="1"/>
  <c r="Z69" i="1" s="1"/>
  <c r="W69" i="1"/>
  <c r="AA69" i="1" s="1"/>
  <c r="X69" i="1"/>
  <c r="Y69" i="1"/>
  <c r="V70" i="1"/>
  <c r="Z70" i="1" s="1"/>
  <c r="W70" i="1"/>
  <c r="AA70" i="1" s="1"/>
  <c r="X70" i="1"/>
  <c r="Y70" i="1"/>
  <c r="V71" i="1"/>
  <c r="W71" i="1"/>
  <c r="X71" i="1"/>
  <c r="Y71" i="1"/>
  <c r="Z71" i="1"/>
  <c r="AA71" i="1"/>
  <c r="V72" i="1"/>
  <c r="W72" i="1"/>
  <c r="X72" i="1"/>
  <c r="Y72" i="1"/>
  <c r="Z72" i="1"/>
  <c r="AA72" i="1"/>
  <c r="V73" i="1"/>
  <c r="Z73" i="1" s="1"/>
  <c r="W73" i="1"/>
  <c r="AA73" i="1" s="1"/>
  <c r="X73" i="1"/>
  <c r="Y73" i="1"/>
  <c r="V74" i="1"/>
  <c r="W74" i="1"/>
  <c r="X74" i="1"/>
  <c r="Y74" i="1"/>
  <c r="Z74" i="1"/>
  <c r="AA74" i="1"/>
  <c r="V76" i="1"/>
  <c r="W76" i="1"/>
  <c r="X76" i="1"/>
  <c r="Y76" i="1"/>
  <c r="Z76" i="1"/>
  <c r="AA76" i="1"/>
  <c r="V77" i="1"/>
  <c r="Z77" i="1" s="1"/>
  <c r="W77" i="1"/>
  <c r="AA77" i="1" s="1"/>
  <c r="X77" i="1"/>
  <c r="Y77" i="1"/>
  <c r="V80" i="1"/>
  <c r="Z80" i="1" s="1"/>
  <c r="W80" i="1"/>
  <c r="AA80" i="1" s="1"/>
  <c r="X80" i="1"/>
  <c r="Y80" i="1"/>
  <c r="V81" i="1"/>
  <c r="W81" i="1"/>
  <c r="X81" i="1"/>
  <c r="Y81" i="1"/>
  <c r="Z81" i="1"/>
  <c r="AA81" i="1"/>
  <c r="V82" i="1"/>
  <c r="W82" i="1"/>
  <c r="X82" i="1"/>
  <c r="Y82" i="1"/>
  <c r="Z82" i="1"/>
  <c r="AA82" i="1"/>
  <c r="V83" i="1"/>
  <c r="Z83" i="1" s="1"/>
  <c r="W83" i="1"/>
  <c r="AA83" i="1" s="1"/>
  <c r="X83" i="1"/>
  <c r="Y83" i="1"/>
  <c r="V84" i="1"/>
  <c r="W84" i="1"/>
  <c r="X84" i="1"/>
  <c r="Y84" i="1"/>
  <c r="Z84" i="1"/>
  <c r="AA84" i="1"/>
  <c r="V85" i="1"/>
  <c r="W85" i="1"/>
  <c r="X85" i="1"/>
  <c r="Y85" i="1"/>
  <c r="Z85" i="1"/>
  <c r="AA85" i="1"/>
  <c r="V86" i="1"/>
  <c r="Z86" i="1" s="1"/>
  <c r="W86" i="1"/>
  <c r="AA86" i="1" s="1"/>
  <c r="X86" i="1"/>
  <c r="Y86" i="1"/>
  <c r="V88" i="1"/>
  <c r="Z88" i="1" s="1"/>
  <c r="W88" i="1"/>
  <c r="AA88" i="1" s="1"/>
  <c r="X88" i="1"/>
  <c r="Y88" i="1"/>
  <c r="V89" i="1"/>
  <c r="W89" i="1"/>
  <c r="AA89" i="1" s="1"/>
  <c r="X89" i="1"/>
  <c r="Y89" i="1"/>
  <c r="Z89" i="1"/>
  <c r="V92" i="1"/>
  <c r="Z92" i="1" s="1"/>
  <c r="W92" i="1"/>
  <c r="AA92" i="1" s="1"/>
  <c r="X92" i="1"/>
  <c r="Y92" i="1"/>
  <c r="V93" i="1"/>
  <c r="Z93" i="1" s="1"/>
  <c r="W93" i="1"/>
  <c r="AA93" i="1" s="1"/>
  <c r="X93" i="1"/>
  <c r="Y93" i="1"/>
  <c r="V94" i="1"/>
  <c r="W94" i="1"/>
  <c r="X94" i="1"/>
  <c r="Y94" i="1"/>
  <c r="Z94" i="1"/>
  <c r="AA94" i="1"/>
  <c r="V95" i="1"/>
  <c r="Z95" i="1" s="1"/>
  <c r="W95" i="1"/>
  <c r="AA95" i="1" s="1"/>
  <c r="X95" i="1"/>
  <c r="Y95" i="1"/>
  <c r="V96" i="1"/>
  <c r="W96" i="1"/>
  <c r="AA96" i="1" s="1"/>
  <c r="X96" i="1"/>
  <c r="Y96" i="1"/>
  <c r="Z96" i="1"/>
  <c r="V97" i="1"/>
  <c r="W97" i="1"/>
  <c r="X97" i="1"/>
  <c r="Y97" i="1"/>
  <c r="Z97" i="1"/>
  <c r="AA97" i="1"/>
  <c r="V98" i="1"/>
  <c r="Z98" i="1" s="1"/>
  <c r="W98" i="1"/>
  <c r="X98" i="1"/>
  <c r="Y98" i="1"/>
  <c r="AA98" i="1"/>
  <c r="V100" i="1"/>
  <c r="Z100" i="1" s="1"/>
  <c r="W100" i="1"/>
  <c r="AA100" i="1" s="1"/>
  <c r="X100" i="1"/>
  <c r="Y100" i="1"/>
  <c r="V101" i="1"/>
  <c r="Z101" i="1" s="1"/>
  <c r="W101" i="1"/>
  <c r="AA101" i="1" s="1"/>
  <c r="X101" i="1"/>
  <c r="Y101" i="1"/>
  <c r="V104" i="1"/>
  <c r="Z104" i="1" s="1"/>
  <c r="W104" i="1"/>
  <c r="X104" i="1"/>
  <c r="Y104" i="1"/>
  <c r="AA104" i="1"/>
  <c r="V105" i="1"/>
  <c r="Z105" i="1" s="1"/>
  <c r="W105" i="1"/>
  <c r="AA105" i="1" s="1"/>
  <c r="X105" i="1"/>
  <c r="Y105" i="1"/>
  <c r="V106" i="1"/>
  <c r="W106" i="1"/>
  <c r="X106" i="1"/>
  <c r="Y106" i="1"/>
  <c r="Z106" i="1"/>
  <c r="AA106" i="1"/>
  <c r="V107" i="1"/>
  <c r="Z107" i="1" s="1"/>
  <c r="W107" i="1"/>
  <c r="X107" i="1"/>
  <c r="Y107" i="1"/>
  <c r="AA107" i="1"/>
  <c r="V108" i="1"/>
  <c r="Z108" i="1" s="1"/>
  <c r="W108" i="1"/>
  <c r="AA108" i="1" s="1"/>
  <c r="X108" i="1"/>
  <c r="Y108" i="1"/>
  <c r="V109" i="1"/>
  <c r="Z109" i="1" s="1"/>
  <c r="W109" i="1"/>
  <c r="AA109" i="1" s="1"/>
  <c r="X109" i="1"/>
  <c r="Y109" i="1"/>
  <c r="V110" i="1"/>
  <c r="Z110" i="1" s="1"/>
  <c r="W110" i="1"/>
  <c r="X110" i="1"/>
  <c r="Y110" i="1"/>
  <c r="AA110" i="1"/>
  <c r="V112" i="1"/>
  <c r="Z112" i="1" s="1"/>
  <c r="W112" i="1"/>
  <c r="AA112" i="1" s="1"/>
  <c r="X112" i="1"/>
  <c r="Y112" i="1"/>
  <c r="V113" i="1"/>
  <c r="Z113" i="1" s="1"/>
  <c r="W113" i="1"/>
  <c r="AA113" i="1" s="1"/>
  <c r="X113" i="1"/>
  <c r="Y113" i="1"/>
  <c r="V116" i="1"/>
  <c r="Z116" i="1" s="1"/>
  <c r="W116" i="1"/>
  <c r="X116" i="1"/>
  <c r="Y116" i="1"/>
  <c r="AA116" i="1"/>
  <c r="V117" i="1"/>
  <c r="Z117" i="1" s="1"/>
  <c r="W117" i="1"/>
  <c r="AA117" i="1" s="1"/>
  <c r="X117" i="1"/>
  <c r="Y117" i="1"/>
  <c r="V118" i="1"/>
  <c r="W118" i="1"/>
  <c r="AA118" i="1" s="1"/>
  <c r="X118" i="1"/>
  <c r="Y118" i="1"/>
  <c r="Z118" i="1"/>
  <c r="V119" i="1"/>
  <c r="Z119" i="1" s="1"/>
  <c r="W119" i="1"/>
  <c r="AA119" i="1" s="1"/>
  <c r="X119" i="1"/>
  <c r="Y119" i="1"/>
  <c r="V120" i="1"/>
  <c r="Z120" i="1" s="1"/>
  <c r="W120" i="1"/>
  <c r="AA120" i="1" s="1"/>
  <c r="X120" i="1"/>
  <c r="Y120" i="1"/>
  <c r="V121" i="1"/>
  <c r="W121" i="1"/>
  <c r="AA121" i="1" s="1"/>
  <c r="X121" i="1"/>
  <c r="Y121" i="1"/>
  <c r="Z121" i="1"/>
  <c r="V122" i="1"/>
  <c r="W122" i="1"/>
  <c r="X122" i="1"/>
  <c r="Y122" i="1"/>
  <c r="Z122" i="1"/>
  <c r="AA122" i="1"/>
  <c r="V124" i="1"/>
  <c r="Z124" i="1" s="1"/>
  <c r="W124" i="1"/>
  <c r="X124" i="1"/>
  <c r="Y124" i="1"/>
  <c r="AA124" i="1"/>
  <c r="V125" i="1"/>
  <c r="Z125" i="1" s="1"/>
  <c r="W125" i="1"/>
  <c r="AA125" i="1" s="1"/>
  <c r="X125" i="1"/>
  <c r="Y125" i="1"/>
  <c r="V128" i="1"/>
  <c r="W128" i="1"/>
  <c r="AA128" i="1" s="1"/>
  <c r="X128" i="1"/>
  <c r="Y128" i="1"/>
  <c r="Z128" i="1"/>
  <c r="V129" i="1"/>
  <c r="Z129" i="1" s="1"/>
  <c r="W129" i="1"/>
  <c r="X129" i="1"/>
  <c r="Y129" i="1"/>
  <c r="AA129" i="1"/>
  <c r="V130" i="1"/>
  <c r="Z130" i="1" s="1"/>
  <c r="W130" i="1"/>
  <c r="AA130" i="1" s="1"/>
  <c r="X130" i="1"/>
  <c r="Y130" i="1"/>
  <c r="V131" i="1"/>
  <c r="Z131" i="1" s="1"/>
  <c r="W131" i="1"/>
  <c r="AA131" i="1" s="1"/>
  <c r="X131" i="1"/>
  <c r="Y131" i="1"/>
  <c r="V132" i="1"/>
  <c r="W132" i="1"/>
  <c r="X132" i="1"/>
  <c r="Y132" i="1"/>
  <c r="Z132" i="1"/>
  <c r="AA132" i="1"/>
  <c r="V133" i="1"/>
  <c r="Z133" i="1" s="1"/>
  <c r="W133" i="1"/>
  <c r="AA133" i="1" s="1"/>
  <c r="X133" i="1"/>
  <c r="Y133" i="1"/>
  <c r="V134" i="1"/>
  <c r="W134" i="1"/>
  <c r="AA134" i="1" s="1"/>
  <c r="X134" i="1"/>
  <c r="Y134" i="1"/>
  <c r="Z134" i="1"/>
  <c r="V136" i="1"/>
  <c r="W136" i="1"/>
  <c r="X136" i="1"/>
  <c r="Y136" i="1"/>
  <c r="Z136" i="1"/>
  <c r="AA136" i="1"/>
  <c r="V137" i="1"/>
  <c r="Z137" i="1" s="1"/>
  <c r="W137" i="1"/>
  <c r="AA137" i="1" s="1"/>
  <c r="X137" i="1"/>
  <c r="Y137" i="1"/>
  <c r="V140" i="1"/>
  <c r="Z140" i="1" s="1"/>
  <c r="W140" i="1"/>
  <c r="AA140" i="1" s="1"/>
  <c r="X140" i="1"/>
  <c r="Y140" i="1"/>
  <c r="V141" i="1"/>
  <c r="W141" i="1"/>
  <c r="X141" i="1"/>
  <c r="Y141" i="1"/>
  <c r="Z141" i="1"/>
  <c r="AA141" i="1"/>
  <c r="V142" i="1"/>
  <c r="W142" i="1"/>
  <c r="X142" i="1"/>
  <c r="Y142" i="1"/>
  <c r="Z142" i="1"/>
  <c r="AA142" i="1"/>
  <c r="V143" i="1"/>
  <c r="Z143" i="1" s="1"/>
  <c r="W143" i="1"/>
  <c r="AA143" i="1" s="1"/>
  <c r="X143" i="1"/>
  <c r="Y143" i="1"/>
  <c r="V144" i="1"/>
  <c r="W144" i="1"/>
  <c r="AA144" i="1" s="1"/>
  <c r="X144" i="1"/>
  <c r="Y144" i="1"/>
  <c r="Z144" i="1"/>
  <c r="V145" i="1"/>
  <c r="W145" i="1"/>
  <c r="X145" i="1"/>
  <c r="Y145" i="1"/>
  <c r="Z145" i="1"/>
  <c r="AA145" i="1"/>
  <c r="V146" i="1"/>
  <c r="Z146" i="1" s="1"/>
  <c r="W146" i="1"/>
  <c r="X146" i="1"/>
  <c r="Y146" i="1"/>
  <c r="AA146" i="1"/>
  <c r="V148" i="1"/>
  <c r="Z148" i="1" s="1"/>
  <c r="W148" i="1"/>
  <c r="AA148" i="1" s="1"/>
  <c r="X148" i="1"/>
  <c r="Y148" i="1"/>
  <c r="V149" i="1"/>
  <c r="W149" i="1"/>
  <c r="AA149" i="1" s="1"/>
  <c r="X149" i="1"/>
  <c r="Y149" i="1"/>
  <c r="Z149" i="1"/>
  <c r="V152" i="1"/>
  <c r="W152" i="1"/>
  <c r="X152" i="1"/>
  <c r="Y152" i="1"/>
  <c r="Z152" i="1"/>
  <c r="AA152" i="1"/>
  <c r="V153" i="1"/>
  <c r="Z153" i="1" s="1"/>
  <c r="W153" i="1"/>
  <c r="X153" i="1"/>
  <c r="Y153" i="1"/>
  <c r="AA153" i="1"/>
  <c r="V154" i="1"/>
  <c r="Z154" i="1" s="1"/>
  <c r="W154" i="1"/>
  <c r="AA154" i="1" s="1"/>
  <c r="X154" i="1"/>
  <c r="Y154" i="1"/>
  <c r="V155" i="1"/>
  <c r="Z155" i="1" s="1"/>
  <c r="W155" i="1"/>
  <c r="AA155" i="1" s="1"/>
  <c r="X155" i="1"/>
  <c r="Y155" i="1"/>
  <c r="V156" i="1"/>
  <c r="Z156" i="1" s="1"/>
  <c r="W156" i="1"/>
  <c r="X156" i="1"/>
  <c r="Y156" i="1"/>
  <c r="AA156" i="1"/>
  <c r="V157" i="1"/>
  <c r="Z157" i="1" s="1"/>
  <c r="W157" i="1"/>
  <c r="AA157" i="1" s="1"/>
  <c r="X157" i="1"/>
  <c r="Y157" i="1"/>
  <c r="V158" i="1"/>
  <c r="W158" i="1"/>
  <c r="X158" i="1"/>
  <c r="Y158" i="1"/>
  <c r="Z158" i="1"/>
  <c r="AA158" i="1"/>
  <c r="V160" i="1"/>
  <c r="W160" i="1"/>
  <c r="X160" i="1"/>
  <c r="Y160" i="1"/>
  <c r="Z160" i="1"/>
  <c r="AA160" i="1"/>
  <c r="V161" i="1"/>
  <c r="Z161" i="1" s="1"/>
  <c r="W161" i="1"/>
  <c r="AA161" i="1" s="1"/>
  <c r="X161" i="1"/>
  <c r="Y161" i="1"/>
  <c r="V164" i="1"/>
  <c r="W164" i="1"/>
  <c r="X164" i="1"/>
  <c r="Y164" i="1"/>
  <c r="Z164" i="1"/>
  <c r="AA164" i="1"/>
  <c r="V165" i="1"/>
  <c r="Z165" i="1" s="1"/>
  <c r="W165" i="1"/>
  <c r="AA165" i="1" s="1"/>
  <c r="X165" i="1"/>
  <c r="Y165" i="1"/>
  <c r="V166" i="1"/>
  <c r="Z166" i="1" s="1"/>
  <c r="W166" i="1"/>
  <c r="AA166" i="1" s="1"/>
  <c r="X166" i="1"/>
  <c r="Y166" i="1"/>
  <c r="V167" i="1"/>
  <c r="W167" i="1"/>
  <c r="X167" i="1"/>
  <c r="Y167" i="1"/>
  <c r="Z167" i="1"/>
  <c r="AA167" i="1"/>
  <c r="V168" i="1"/>
  <c r="W168" i="1"/>
  <c r="X168" i="1"/>
  <c r="Y168" i="1"/>
  <c r="Z168" i="1"/>
  <c r="AA168" i="1"/>
  <c r="V169" i="1"/>
  <c r="Z169" i="1" s="1"/>
  <c r="W169" i="1"/>
  <c r="AA169" i="1" s="1"/>
  <c r="X169" i="1"/>
  <c r="Y169" i="1"/>
  <c r="V170" i="1"/>
  <c r="W170" i="1"/>
  <c r="X170" i="1"/>
  <c r="Y170" i="1"/>
  <c r="Z170" i="1"/>
  <c r="AA170" i="1"/>
  <c r="V172" i="1"/>
  <c r="W172" i="1"/>
  <c r="X172" i="1"/>
  <c r="Y172" i="1"/>
  <c r="Z172" i="1"/>
  <c r="AA172" i="1"/>
  <c r="V173" i="1"/>
  <c r="Z173" i="1" s="1"/>
  <c r="W173" i="1"/>
  <c r="AA173" i="1" s="1"/>
  <c r="X173" i="1"/>
  <c r="Y173" i="1"/>
  <c r="V176" i="1"/>
  <c r="W176" i="1"/>
  <c r="AA176" i="1" s="1"/>
  <c r="X176" i="1"/>
  <c r="Y176" i="1"/>
  <c r="Z176" i="1"/>
  <c r="V177" i="1"/>
  <c r="W177" i="1"/>
  <c r="X177" i="1"/>
  <c r="Y177" i="1"/>
  <c r="Z177" i="1"/>
  <c r="AA177" i="1"/>
  <c r="V178" i="1"/>
  <c r="Z178" i="1" s="1"/>
  <c r="W178" i="1"/>
  <c r="AA178" i="1" s="1"/>
  <c r="X178" i="1"/>
  <c r="Y178" i="1"/>
  <c r="V179" i="1"/>
  <c r="Z179" i="1" s="1"/>
  <c r="W179" i="1"/>
  <c r="AA179" i="1" s="1"/>
  <c r="X179" i="1"/>
  <c r="Y179" i="1"/>
  <c r="V180" i="1"/>
  <c r="W180" i="1"/>
  <c r="X180" i="1"/>
  <c r="Y180" i="1"/>
  <c r="Z180" i="1"/>
  <c r="AA180" i="1"/>
  <c r="V181" i="1"/>
  <c r="Z181" i="1" s="1"/>
  <c r="W181" i="1"/>
  <c r="X181" i="1"/>
  <c r="Y181" i="1"/>
  <c r="AA181" i="1"/>
  <c r="V182" i="1"/>
  <c r="Z182" i="1" s="1"/>
  <c r="W182" i="1"/>
  <c r="AA182" i="1" s="1"/>
  <c r="X182" i="1"/>
  <c r="Y182" i="1"/>
  <c r="V184" i="1"/>
  <c r="Z184" i="1" s="1"/>
  <c r="W184" i="1"/>
  <c r="AA184" i="1" s="1"/>
  <c r="X184" i="1"/>
  <c r="Y184" i="1"/>
  <c r="V185" i="1"/>
  <c r="W185" i="1"/>
  <c r="AA185" i="1" s="1"/>
  <c r="X185" i="1"/>
  <c r="Y185" i="1"/>
  <c r="Z185" i="1"/>
  <c r="V188" i="1"/>
  <c r="Z188" i="1" s="1"/>
  <c r="W188" i="1"/>
  <c r="X188" i="1"/>
  <c r="Y188" i="1"/>
  <c r="AA188" i="1"/>
  <c r="V189" i="1"/>
  <c r="Z189" i="1" s="1"/>
  <c r="W189" i="1"/>
  <c r="AA189" i="1" s="1"/>
  <c r="X189" i="1"/>
  <c r="Y189" i="1"/>
  <c r="V190" i="1"/>
  <c r="W190" i="1"/>
  <c r="X190" i="1"/>
  <c r="Y190" i="1"/>
  <c r="Z190" i="1"/>
  <c r="AA190" i="1"/>
  <c r="V191" i="1"/>
  <c r="Z191" i="1" s="1"/>
  <c r="W191" i="1"/>
  <c r="AA191" i="1" s="1"/>
  <c r="X191" i="1"/>
  <c r="Y191" i="1"/>
  <c r="V192" i="1"/>
  <c r="Z192" i="1" s="1"/>
  <c r="W192" i="1"/>
  <c r="AA192" i="1" s="1"/>
  <c r="X192" i="1"/>
  <c r="Y192" i="1"/>
  <c r="V193" i="1"/>
  <c r="Z193" i="1" s="1"/>
  <c r="W193" i="1"/>
  <c r="AA193" i="1" s="1"/>
  <c r="X193" i="1"/>
  <c r="Y193" i="1"/>
  <c r="V194" i="1"/>
  <c r="Z194" i="1" s="1"/>
  <c r="W194" i="1"/>
  <c r="X194" i="1"/>
  <c r="Y194" i="1"/>
  <c r="AA194" i="1"/>
  <c r="V196" i="1"/>
  <c r="Z196" i="1" s="1"/>
  <c r="W196" i="1"/>
  <c r="AA196" i="1" s="1"/>
  <c r="X196" i="1"/>
  <c r="Y196" i="1"/>
  <c r="V197" i="1"/>
  <c r="Z197" i="1" s="1"/>
  <c r="W197" i="1"/>
  <c r="AA197" i="1" s="1"/>
  <c r="X197" i="1"/>
  <c r="Y197" i="1"/>
  <c r="V200" i="1"/>
  <c r="W200" i="1"/>
  <c r="X200" i="1"/>
  <c r="Y200" i="1"/>
  <c r="Z200" i="1"/>
  <c r="AA200" i="1"/>
  <c r="V201" i="1"/>
  <c r="Z201" i="1" s="1"/>
  <c r="W201" i="1"/>
  <c r="AA201" i="1" s="1"/>
  <c r="X201" i="1"/>
  <c r="Y201" i="1"/>
  <c r="V202" i="1"/>
  <c r="W202" i="1"/>
  <c r="AA202" i="1" s="1"/>
  <c r="X202" i="1"/>
  <c r="Y202" i="1"/>
  <c r="Z202" i="1"/>
  <c r="V203" i="1"/>
  <c r="W203" i="1"/>
  <c r="AA203" i="1" s="1"/>
  <c r="X203" i="1"/>
  <c r="Y203" i="1"/>
  <c r="Z203" i="1"/>
  <c r="V204" i="1"/>
  <c r="Z204" i="1" s="1"/>
  <c r="W204" i="1"/>
  <c r="X204" i="1"/>
  <c r="Y204" i="1"/>
  <c r="AA204" i="1"/>
  <c r="V205" i="1"/>
  <c r="Z205" i="1" s="1"/>
  <c r="W205" i="1"/>
  <c r="AA205" i="1" s="1"/>
  <c r="X205" i="1"/>
  <c r="Y205" i="1"/>
  <c r="V206" i="1"/>
  <c r="W206" i="1"/>
  <c r="X206" i="1"/>
  <c r="Y206" i="1"/>
  <c r="Z206" i="1"/>
  <c r="AA206" i="1"/>
  <c r="V208" i="1"/>
  <c r="Z208" i="1" s="1"/>
  <c r="W208" i="1"/>
  <c r="X208" i="1"/>
  <c r="Y208" i="1"/>
  <c r="AA208" i="1"/>
  <c r="V209" i="1"/>
  <c r="Z209" i="1" s="1"/>
  <c r="W209" i="1"/>
  <c r="AA209" i="1" s="1"/>
  <c r="X209" i="1"/>
  <c r="Y209" i="1"/>
  <c r="V212" i="1"/>
  <c r="Z212" i="1" s="1"/>
  <c r="W212" i="1"/>
  <c r="X212" i="1"/>
  <c r="Y212" i="1"/>
  <c r="AA212" i="1"/>
  <c r="V213" i="1"/>
  <c r="Z213" i="1" s="1"/>
  <c r="W213" i="1"/>
  <c r="AA213" i="1" s="1"/>
  <c r="X213" i="1"/>
  <c r="Y213" i="1"/>
  <c r="V214" i="1"/>
  <c r="Z214" i="1" s="1"/>
  <c r="W214" i="1"/>
  <c r="AA214" i="1" s="1"/>
  <c r="X214" i="1"/>
  <c r="Y214" i="1"/>
  <c r="V215" i="1"/>
  <c r="Z215" i="1" s="1"/>
  <c r="W215" i="1"/>
  <c r="AA215" i="1" s="1"/>
  <c r="X215" i="1"/>
  <c r="Y215" i="1"/>
  <c r="V216" i="1"/>
  <c r="Z216" i="1" s="1"/>
  <c r="W216" i="1"/>
  <c r="AA216" i="1" s="1"/>
  <c r="X216" i="1"/>
  <c r="Y216" i="1"/>
  <c r="V217" i="1"/>
  <c r="Z217" i="1" s="1"/>
  <c r="W217" i="1"/>
  <c r="AA217" i="1" s="1"/>
  <c r="X217" i="1"/>
  <c r="Y217" i="1"/>
  <c r="V218" i="1"/>
  <c r="W218" i="1"/>
  <c r="X218" i="1"/>
  <c r="Y218" i="1"/>
  <c r="Z218" i="1"/>
  <c r="AA218" i="1"/>
  <c r="V220" i="1"/>
  <c r="Z220" i="1" s="1"/>
  <c r="W220" i="1"/>
  <c r="X220" i="1"/>
  <c r="Y220" i="1"/>
  <c r="AA220" i="1"/>
  <c r="V221" i="1"/>
  <c r="Z221" i="1" s="1"/>
  <c r="W221" i="1"/>
  <c r="AA221" i="1" s="1"/>
  <c r="X221" i="1"/>
  <c r="Y221" i="1"/>
  <c r="V224" i="1"/>
  <c r="W224" i="1"/>
  <c r="AA224" i="1" s="1"/>
  <c r="X224" i="1"/>
  <c r="Y224" i="1"/>
  <c r="Z224" i="1"/>
  <c r="V225" i="1"/>
  <c r="W225" i="1"/>
  <c r="X225" i="1"/>
  <c r="Y225" i="1"/>
  <c r="Z225" i="1"/>
  <c r="AA225" i="1"/>
  <c r="V226" i="1"/>
  <c r="Z226" i="1" s="1"/>
  <c r="W226" i="1"/>
  <c r="X226" i="1"/>
  <c r="Y226" i="1"/>
  <c r="AA226" i="1"/>
  <c r="V227" i="1"/>
  <c r="Z227" i="1" s="1"/>
  <c r="W227" i="1"/>
  <c r="AA227" i="1" s="1"/>
  <c r="X227" i="1"/>
  <c r="Y227" i="1"/>
  <c r="V228" i="1"/>
  <c r="W228" i="1"/>
  <c r="X228" i="1"/>
  <c r="Y228" i="1"/>
  <c r="Z228" i="1"/>
  <c r="AA228" i="1"/>
  <c r="V229" i="1"/>
  <c r="Z229" i="1" s="1"/>
  <c r="W229" i="1"/>
  <c r="AA229" i="1" s="1"/>
  <c r="X229" i="1"/>
  <c r="Y229" i="1"/>
  <c r="V230" i="1"/>
  <c r="Z230" i="1" s="1"/>
  <c r="W230" i="1"/>
  <c r="AA230" i="1" s="1"/>
  <c r="X230" i="1"/>
  <c r="Y230" i="1"/>
  <c r="V232" i="1"/>
  <c r="W232" i="1"/>
  <c r="X232" i="1"/>
  <c r="Y232" i="1"/>
  <c r="Z232" i="1"/>
  <c r="AA232" i="1"/>
  <c r="V233" i="1"/>
  <c r="W233" i="1"/>
  <c r="AA233" i="1" s="1"/>
  <c r="X233" i="1"/>
  <c r="Y233" i="1"/>
  <c r="Z233" i="1"/>
  <c r="V236" i="1"/>
  <c r="Z236" i="1" s="1"/>
  <c r="W236" i="1"/>
  <c r="AA236" i="1" s="1"/>
  <c r="X236" i="1"/>
  <c r="Y236" i="1"/>
  <c r="V237" i="1"/>
  <c r="Z237" i="1" s="1"/>
  <c r="W237" i="1"/>
  <c r="AA237" i="1" s="1"/>
  <c r="X237" i="1"/>
  <c r="Y237" i="1"/>
  <c r="V238" i="1"/>
  <c r="Z238" i="1" s="1"/>
  <c r="W238" i="1"/>
  <c r="X238" i="1"/>
  <c r="Y238" i="1"/>
  <c r="AA238" i="1"/>
  <c r="V239" i="1"/>
  <c r="Z239" i="1" s="1"/>
  <c r="W239" i="1"/>
  <c r="AA239" i="1" s="1"/>
  <c r="X239" i="1"/>
  <c r="Y239" i="1"/>
  <c r="V240" i="1"/>
  <c r="W240" i="1"/>
  <c r="X240" i="1"/>
  <c r="Y240" i="1"/>
  <c r="Z240" i="1"/>
  <c r="AA240" i="1"/>
  <c r="V241" i="1"/>
  <c r="Z241" i="1" s="1"/>
  <c r="W241" i="1"/>
  <c r="AA241" i="1" s="1"/>
  <c r="X241" i="1"/>
  <c r="Y241" i="1"/>
  <c r="V242" i="1"/>
  <c r="Z242" i="1" s="1"/>
  <c r="W242" i="1"/>
  <c r="AA242" i="1" s="1"/>
  <c r="X242" i="1"/>
  <c r="Y242" i="1"/>
  <c r="V244" i="1"/>
  <c r="W244" i="1"/>
  <c r="X244" i="1"/>
  <c r="Y244" i="1"/>
  <c r="Z244" i="1"/>
  <c r="AA244" i="1"/>
  <c r="V245" i="1"/>
  <c r="Z245" i="1" s="1"/>
  <c r="W245" i="1"/>
  <c r="AA245" i="1" s="1"/>
  <c r="X245" i="1"/>
  <c r="Y245" i="1"/>
  <c r="V248" i="1"/>
  <c r="Z248" i="1" s="1"/>
  <c r="W248" i="1"/>
  <c r="AA248" i="1" s="1"/>
  <c r="X248" i="1"/>
  <c r="Y248" i="1"/>
  <c r="V249" i="1"/>
  <c r="W249" i="1"/>
  <c r="AA249" i="1" s="1"/>
  <c r="X249" i="1"/>
  <c r="Y249" i="1"/>
  <c r="Z249" i="1"/>
  <c r="V250" i="1"/>
  <c r="Z250" i="1" s="1"/>
  <c r="W250" i="1"/>
  <c r="X250" i="1"/>
  <c r="Y250" i="1"/>
  <c r="AA250" i="1"/>
  <c r="V251" i="1"/>
  <c r="Z251" i="1" s="1"/>
  <c r="W251" i="1"/>
  <c r="AA251" i="1" s="1"/>
  <c r="X251" i="1"/>
  <c r="Y251" i="1"/>
  <c r="V252" i="1"/>
  <c r="W252" i="1"/>
  <c r="X252" i="1"/>
  <c r="Y252" i="1"/>
  <c r="Z252" i="1"/>
  <c r="AA252" i="1"/>
  <c r="V253" i="1"/>
  <c r="W253" i="1"/>
  <c r="X253" i="1"/>
  <c r="Y253" i="1"/>
  <c r="Z253" i="1"/>
  <c r="AA253" i="1"/>
  <c r="V254" i="1"/>
  <c r="Z254" i="1" s="1"/>
  <c r="W254" i="1"/>
  <c r="AA254" i="1" s="1"/>
  <c r="X254" i="1"/>
  <c r="Y254" i="1"/>
  <c r="V256" i="1"/>
  <c r="Z256" i="1" s="1"/>
  <c r="W256" i="1"/>
  <c r="AA256" i="1" s="1"/>
  <c r="X256" i="1"/>
  <c r="Y256" i="1"/>
  <c r="V257" i="1"/>
  <c r="W257" i="1"/>
  <c r="AA257" i="1" s="1"/>
  <c r="X257" i="1"/>
  <c r="Y257" i="1"/>
  <c r="Z257" i="1"/>
  <c r="V260" i="1"/>
  <c r="Z260" i="1" s="1"/>
  <c r="W260" i="1"/>
  <c r="X260" i="1"/>
  <c r="Y260" i="1"/>
  <c r="AA260" i="1"/>
  <c r="V261" i="1"/>
  <c r="Z261" i="1" s="1"/>
  <c r="W261" i="1"/>
  <c r="AA261" i="1" s="1"/>
  <c r="X261" i="1"/>
  <c r="Y261" i="1"/>
  <c r="V262" i="1"/>
  <c r="W262" i="1"/>
  <c r="X262" i="1"/>
  <c r="Y262" i="1"/>
  <c r="Z262" i="1"/>
  <c r="AA262" i="1"/>
  <c r="V263" i="1"/>
  <c r="Z263" i="1" s="1"/>
  <c r="W263" i="1"/>
  <c r="AA263" i="1" s="1"/>
  <c r="X263" i="1"/>
  <c r="Y263" i="1"/>
  <c r="V264" i="1"/>
  <c r="Z264" i="1" s="1"/>
  <c r="W264" i="1"/>
  <c r="AA264" i="1" s="1"/>
  <c r="X264" i="1"/>
  <c r="Y264" i="1"/>
  <c r="V265" i="1"/>
  <c r="W265" i="1"/>
  <c r="AA265" i="1" s="1"/>
  <c r="X265" i="1"/>
  <c r="Y265" i="1"/>
  <c r="Z265" i="1"/>
  <c r="V266" i="1"/>
  <c r="Z266" i="1" s="1"/>
  <c r="W266" i="1"/>
  <c r="AA266" i="1" s="1"/>
  <c r="X266" i="1"/>
  <c r="Y266" i="1"/>
  <c r="V268" i="1"/>
  <c r="W268" i="1"/>
  <c r="AA268" i="1" s="1"/>
  <c r="X268" i="1"/>
  <c r="Y268" i="1"/>
  <c r="Z268" i="1"/>
  <c r="V269" i="1"/>
  <c r="W269" i="1"/>
  <c r="AA269" i="1" s="1"/>
  <c r="X269" i="1"/>
  <c r="Y269" i="1"/>
  <c r="Z269" i="1"/>
  <c r="V272" i="1"/>
  <c r="Z272" i="1" s="1"/>
  <c r="W272" i="1"/>
  <c r="AA272" i="1" s="1"/>
  <c r="X272" i="1"/>
  <c r="Y272" i="1"/>
  <c r="V273" i="1"/>
  <c r="Z273" i="1" s="1"/>
  <c r="W273" i="1"/>
  <c r="AA273" i="1" s="1"/>
  <c r="X273" i="1"/>
  <c r="Y273" i="1"/>
  <c r="V274" i="1"/>
  <c r="W274" i="1"/>
  <c r="AA274" i="1" s="1"/>
  <c r="X274" i="1"/>
  <c r="Y274" i="1"/>
  <c r="Z274" i="1"/>
  <c r="V275" i="1"/>
  <c r="Z275" i="1" s="1"/>
  <c r="W275" i="1"/>
  <c r="AA275" i="1" s="1"/>
  <c r="X275" i="1"/>
  <c r="Y275" i="1"/>
  <c r="V276" i="1"/>
  <c r="W276" i="1"/>
  <c r="X276" i="1"/>
  <c r="Y276" i="1"/>
  <c r="Z276" i="1"/>
  <c r="AA276" i="1"/>
  <c r="V277" i="1"/>
  <c r="Z277" i="1" s="1"/>
  <c r="W277" i="1"/>
  <c r="X277" i="1"/>
  <c r="Y277" i="1"/>
  <c r="AA277" i="1"/>
  <c r="V278" i="1"/>
  <c r="Z278" i="1" s="1"/>
  <c r="W278" i="1"/>
  <c r="AA278" i="1" s="1"/>
  <c r="X278" i="1"/>
  <c r="Y278" i="1"/>
  <c r="V280" i="1"/>
  <c r="W280" i="1"/>
  <c r="AA280" i="1" s="1"/>
  <c r="X280" i="1"/>
  <c r="Y280" i="1"/>
  <c r="Z280" i="1"/>
  <c r="V281" i="1"/>
  <c r="W281" i="1"/>
  <c r="X281" i="1"/>
  <c r="Y281" i="1"/>
  <c r="Z281" i="1"/>
  <c r="AA281" i="1"/>
  <c r="V284" i="1"/>
  <c r="Z284" i="1" s="1"/>
  <c r="W284" i="1"/>
  <c r="AA284" i="1" s="1"/>
  <c r="X284" i="1"/>
  <c r="Y284" i="1"/>
  <c r="V285" i="1"/>
  <c r="Z285" i="1" s="1"/>
  <c r="W285" i="1"/>
  <c r="AA285" i="1" s="1"/>
  <c r="X285" i="1"/>
  <c r="Y285" i="1"/>
  <c r="V286" i="1"/>
  <c r="W286" i="1"/>
  <c r="X286" i="1"/>
  <c r="Y286" i="1"/>
  <c r="Z286" i="1"/>
  <c r="AA286" i="1"/>
  <c r="V287" i="1"/>
  <c r="Z287" i="1" s="1"/>
  <c r="W287" i="1"/>
  <c r="AA287" i="1" s="1"/>
  <c r="X287" i="1"/>
  <c r="Y287" i="1"/>
  <c r="V288" i="1"/>
  <c r="W288" i="1"/>
  <c r="AA288" i="1" s="1"/>
  <c r="X288" i="1"/>
  <c r="Y288" i="1"/>
  <c r="Z288" i="1"/>
  <c r="V289" i="1"/>
  <c r="W289" i="1"/>
  <c r="X289" i="1"/>
  <c r="Y289" i="1"/>
  <c r="Z289" i="1"/>
  <c r="AA289" i="1"/>
  <c r="V290" i="1"/>
  <c r="Z290" i="1" s="1"/>
  <c r="W290" i="1"/>
  <c r="X290" i="1"/>
  <c r="Y290" i="1"/>
  <c r="AA290" i="1"/>
  <c r="V292" i="1"/>
  <c r="Z292" i="1" s="1"/>
  <c r="W292" i="1"/>
  <c r="AA292" i="1" s="1"/>
  <c r="X292" i="1"/>
  <c r="Y292" i="1"/>
  <c r="V293" i="1"/>
  <c r="Z293" i="1" s="1"/>
  <c r="W293" i="1"/>
  <c r="AA293" i="1" s="1"/>
  <c r="X293" i="1"/>
  <c r="Y293" i="1"/>
  <c r="V296" i="1"/>
  <c r="W296" i="1"/>
  <c r="X296" i="1"/>
  <c r="Y296" i="1"/>
  <c r="Z296" i="1"/>
  <c r="AA296" i="1"/>
  <c r="V297" i="1"/>
  <c r="Z297" i="1" s="1"/>
  <c r="W297" i="1"/>
  <c r="AA297" i="1" s="1"/>
  <c r="X297" i="1"/>
  <c r="Y297" i="1"/>
  <c r="V298" i="1"/>
  <c r="Z298" i="1" s="1"/>
  <c r="W298" i="1"/>
  <c r="AA298" i="1" s="1"/>
  <c r="X298" i="1"/>
  <c r="Y298" i="1"/>
  <c r="V299" i="1"/>
  <c r="Z299" i="1" s="1"/>
  <c r="W299" i="1"/>
  <c r="AA299" i="1" s="1"/>
  <c r="X299" i="1"/>
  <c r="Y299" i="1"/>
  <c r="V300" i="1"/>
  <c r="Z300" i="1" s="1"/>
  <c r="W300" i="1"/>
  <c r="AA300" i="1" s="1"/>
  <c r="X300" i="1"/>
  <c r="Y300" i="1"/>
  <c r="V301" i="1"/>
  <c r="Z301" i="1" s="1"/>
  <c r="W301" i="1"/>
  <c r="AA301" i="1" s="1"/>
  <c r="X301" i="1"/>
  <c r="Y301" i="1"/>
  <c r="V302" i="1"/>
  <c r="W302" i="1"/>
  <c r="X302" i="1"/>
  <c r="Y302" i="1"/>
  <c r="Z302" i="1"/>
  <c r="AA302" i="1"/>
  <c r="V304" i="1"/>
  <c r="Z304" i="1" s="1"/>
  <c r="W304" i="1"/>
  <c r="AA304" i="1" s="1"/>
  <c r="X304" i="1"/>
  <c r="Y304" i="1"/>
  <c r="V305" i="1"/>
  <c r="W305" i="1"/>
  <c r="AA305" i="1" s="1"/>
  <c r="X305" i="1"/>
  <c r="Y305" i="1"/>
  <c r="Z305" i="1"/>
  <c r="V306" i="1"/>
  <c r="W306" i="1"/>
  <c r="X306" i="1"/>
  <c r="Y306" i="1"/>
  <c r="Z306" i="1"/>
  <c r="AA306" i="1"/>
  <c r="V308" i="1"/>
  <c r="Z308" i="1" s="1"/>
  <c r="W308" i="1"/>
  <c r="X308" i="1"/>
  <c r="Y308" i="1"/>
  <c r="AA308" i="1"/>
  <c r="V309" i="1"/>
  <c r="Z309" i="1" s="1"/>
  <c r="W309" i="1"/>
  <c r="AA309" i="1" s="1"/>
  <c r="X309" i="1"/>
  <c r="Y309" i="1"/>
  <c r="V310" i="1"/>
  <c r="W310" i="1"/>
  <c r="AA310" i="1" s="1"/>
  <c r="X310" i="1"/>
  <c r="Y310" i="1"/>
  <c r="Z310" i="1"/>
  <c r="V311" i="1"/>
  <c r="W311" i="1"/>
  <c r="AA311" i="1" s="1"/>
  <c r="X311" i="1"/>
  <c r="Y311" i="1"/>
  <c r="Z311" i="1"/>
  <c r="V312" i="1"/>
  <c r="Z312" i="1" s="1"/>
  <c r="W312" i="1"/>
  <c r="AA312" i="1" s="1"/>
  <c r="X312" i="1"/>
  <c r="Y312" i="1"/>
  <c r="V313" i="1"/>
  <c r="Z313" i="1" s="1"/>
  <c r="W313" i="1"/>
  <c r="AA313" i="1" s="1"/>
  <c r="X313" i="1"/>
  <c r="Y313" i="1"/>
  <c r="V314" i="1"/>
  <c r="W314" i="1"/>
  <c r="X314" i="1"/>
  <c r="Y314" i="1"/>
  <c r="Z314" i="1"/>
  <c r="AA314" i="1"/>
  <c r="V315" i="1"/>
  <c r="W315" i="1"/>
  <c r="AA315" i="1" s="1"/>
  <c r="X315" i="1"/>
  <c r="Y315" i="1"/>
  <c r="Z315" i="1"/>
  <c r="V316" i="1"/>
  <c r="Z316" i="1" s="1"/>
  <c r="W316" i="1"/>
  <c r="AA316" i="1" s="1"/>
  <c r="X316" i="1"/>
  <c r="Y316" i="1"/>
  <c r="V317" i="1"/>
  <c r="W317" i="1"/>
  <c r="AA317" i="1" s="1"/>
  <c r="X317" i="1"/>
  <c r="Y317" i="1"/>
  <c r="Z317" i="1"/>
  <c r="H8" i="1"/>
  <c r="H9" i="1"/>
  <c r="H10" i="1"/>
  <c r="H11" i="1"/>
  <c r="H12" i="1"/>
  <c r="H13" i="1"/>
  <c r="H14" i="1"/>
  <c r="H16" i="1"/>
  <c r="H17" i="1"/>
  <c r="H20" i="1"/>
  <c r="H21" i="1"/>
  <c r="H22" i="1"/>
  <c r="H23" i="1"/>
  <c r="H24" i="1"/>
  <c r="H25" i="1"/>
  <c r="H26" i="1"/>
  <c r="H28" i="1"/>
  <c r="H29" i="1"/>
  <c r="H32" i="1"/>
  <c r="H33" i="1"/>
  <c r="H34" i="1"/>
  <c r="H35" i="1"/>
  <c r="H36" i="1"/>
  <c r="H37" i="1"/>
  <c r="H38" i="1"/>
  <c r="H40" i="1"/>
  <c r="H41" i="1"/>
  <c r="H44" i="1"/>
  <c r="H45" i="1"/>
  <c r="H46" i="1"/>
  <c r="H47" i="1"/>
  <c r="H48" i="1"/>
  <c r="H49" i="1"/>
  <c r="H50" i="1"/>
  <c r="H52" i="1"/>
  <c r="H53" i="1"/>
  <c r="H56" i="1"/>
  <c r="H57" i="1"/>
  <c r="H58" i="1"/>
  <c r="H59" i="1"/>
  <c r="H60" i="1"/>
  <c r="H61" i="1"/>
  <c r="H62" i="1"/>
  <c r="H64" i="1"/>
  <c r="H65" i="1"/>
  <c r="H68" i="1"/>
  <c r="H69" i="1"/>
  <c r="H70" i="1"/>
  <c r="H71" i="1"/>
  <c r="H72" i="1"/>
  <c r="H73" i="1"/>
  <c r="H74" i="1"/>
  <c r="H76" i="1"/>
  <c r="H77" i="1"/>
  <c r="H80" i="1"/>
  <c r="H81" i="1"/>
  <c r="H82" i="1"/>
  <c r="H83" i="1"/>
  <c r="H84" i="1"/>
  <c r="H85" i="1"/>
  <c r="H86" i="1"/>
  <c r="H88" i="1"/>
  <c r="H89" i="1"/>
  <c r="H92" i="1"/>
  <c r="H93" i="1"/>
  <c r="H94" i="1"/>
  <c r="H95" i="1"/>
  <c r="H96" i="1"/>
  <c r="H97" i="1"/>
  <c r="H98" i="1"/>
  <c r="H99" i="1"/>
  <c r="H100" i="1"/>
  <c r="H101" i="1"/>
  <c r="H104" i="1"/>
  <c r="H105" i="1"/>
  <c r="H106" i="1"/>
  <c r="H107" i="1"/>
  <c r="H108" i="1"/>
  <c r="H109" i="1"/>
  <c r="H110" i="1"/>
  <c r="H112" i="1"/>
  <c r="H113" i="1"/>
  <c r="H116" i="1"/>
  <c r="H117" i="1"/>
  <c r="H118" i="1"/>
  <c r="H119" i="1"/>
  <c r="H120" i="1"/>
  <c r="H121" i="1"/>
  <c r="H122" i="1"/>
  <c r="H124" i="1"/>
  <c r="H125" i="1"/>
  <c r="H128" i="1"/>
  <c r="H129" i="1"/>
  <c r="H130" i="1"/>
  <c r="H131" i="1"/>
  <c r="H132" i="1"/>
  <c r="H133" i="1"/>
  <c r="H134" i="1"/>
  <c r="H136" i="1"/>
  <c r="H137" i="1"/>
  <c r="H140" i="1"/>
  <c r="H141" i="1"/>
  <c r="H142" i="1"/>
  <c r="H143" i="1"/>
  <c r="H144" i="1"/>
  <c r="H145" i="1"/>
  <c r="H146" i="1"/>
  <c r="H148" i="1"/>
  <c r="H149" i="1"/>
  <c r="H152" i="1"/>
  <c r="H153" i="1"/>
  <c r="H154" i="1"/>
  <c r="H155" i="1"/>
  <c r="H156" i="1"/>
  <c r="H157" i="1"/>
  <c r="H158" i="1"/>
  <c r="H160" i="1"/>
  <c r="H161" i="1"/>
  <c r="H164" i="1"/>
  <c r="H165" i="1"/>
  <c r="H166" i="1"/>
  <c r="H167" i="1"/>
  <c r="H168" i="1"/>
  <c r="H169" i="1"/>
  <c r="H170" i="1"/>
  <c r="H172" i="1"/>
  <c r="H173" i="1"/>
  <c r="H176" i="1"/>
  <c r="H177" i="1"/>
  <c r="H178" i="1"/>
  <c r="H179" i="1"/>
  <c r="H180" i="1"/>
  <c r="H181" i="1"/>
  <c r="H182" i="1"/>
  <c r="H184" i="1"/>
  <c r="H185" i="1"/>
  <c r="H188" i="1"/>
  <c r="H189" i="1"/>
  <c r="H190" i="1"/>
  <c r="H191" i="1"/>
  <c r="H192" i="1"/>
  <c r="H193" i="1"/>
  <c r="H194" i="1"/>
  <c r="H196" i="1"/>
  <c r="H197" i="1"/>
  <c r="H200" i="1"/>
  <c r="H201" i="1"/>
  <c r="H202" i="1"/>
  <c r="H203" i="1"/>
  <c r="H204" i="1"/>
  <c r="H205" i="1"/>
  <c r="H206" i="1"/>
  <c r="H208" i="1"/>
  <c r="H209" i="1"/>
  <c r="H211" i="1"/>
  <c r="H212" i="1"/>
  <c r="H213" i="1"/>
  <c r="H214" i="1"/>
  <c r="H215" i="1"/>
  <c r="H216" i="1"/>
  <c r="H217" i="1"/>
  <c r="H218" i="1"/>
  <c r="H219" i="1"/>
  <c r="H220" i="1"/>
  <c r="H221" i="1"/>
  <c r="H224" i="1"/>
  <c r="H225" i="1"/>
  <c r="H226" i="1"/>
  <c r="H227" i="1"/>
  <c r="H228" i="1"/>
  <c r="H229" i="1"/>
  <c r="H230" i="1"/>
  <c r="H232" i="1"/>
  <c r="H233" i="1"/>
  <c r="H236" i="1"/>
  <c r="H237" i="1"/>
  <c r="H238" i="1"/>
  <c r="H239" i="1"/>
  <c r="H240" i="1"/>
  <c r="H241" i="1"/>
  <c r="H242" i="1"/>
  <c r="H244" i="1"/>
  <c r="H245" i="1"/>
  <c r="H247" i="1"/>
  <c r="H248" i="1"/>
  <c r="H249" i="1"/>
  <c r="H250" i="1"/>
  <c r="H251" i="1"/>
  <c r="H252" i="1"/>
  <c r="H253" i="1"/>
  <c r="H254" i="1"/>
  <c r="H255" i="1"/>
  <c r="H256" i="1"/>
  <c r="H257" i="1"/>
  <c r="H260" i="1"/>
  <c r="H261" i="1"/>
  <c r="H262" i="1"/>
  <c r="H263" i="1"/>
  <c r="H264" i="1"/>
  <c r="H265" i="1"/>
  <c r="H266" i="1"/>
  <c r="H268" i="1"/>
  <c r="H269" i="1"/>
  <c r="H272" i="1"/>
  <c r="H273" i="1"/>
  <c r="H274" i="1"/>
  <c r="H275" i="1"/>
  <c r="H276" i="1"/>
  <c r="H277" i="1"/>
  <c r="H278" i="1"/>
  <c r="H280" i="1"/>
  <c r="H281" i="1"/>
  <c r="H284" i="1"/>
  <c r="H285" i="1"/>
  <c r="H286" i="1"/>
  <c r="H287" i="1"/>
  <c r="H288" i="1"/>
  <c r="H289" i="1"/>
  <c r="H290" i="1"/>
  <c r="H292" i="1"/>
  <c r="H293" i="1"/>
  <c r="H296" i="1"/>
  <c r="H297" i="1"/>
  <c r="H298" i="1"/>
  <c r="H299" i="1"/>
  <c r="H300" i="1"/>
  <c r="H301" i="1"/>
  <c r="H302" i="1"/>
  <c r="H304" i="1"/>
  <c r="H305" i="1"/>
  <c r="H306" i="1"/>
  <c r="H308" i="1"/>
  <c r="H309" i="1"/>
  <c r="H310" i="1"/>
  <c r="H311" i="1"/>
  <c r="H312" i="1"/>
  <c r="H313" i="1"/>
  <c r="H314" i="1"/>
  <c r="H315" i="1"/>
  <c r="H316" i="1"/>
  <c r="H317" i="1"/>
  <c r="N318" i="1"/>
  <c r="R318" i="1"/>
  <c r="I318" i="1"/>
  <c r="F318" i="1"/>
  <c r="G307" i="1"/>
  <c r="H307" i="1" s="1"/>
  <c r="I307" i="1"/>
  <c r="J307" i="1"/>
  <c r="K307" i="1"/>
  <c r="L307" i="1"/>
  <c r="M307" i="1"/>
  <c r="N307" i="1"/>
  <c r="O307" i="1"/>
  <c r="P307" i="1"/>
  <c r="Q307" i="1"/>
  <c r="R307" i="1"/>
  <c r="S307" i="1"/>
  <c r="T307" i="1"/>
  <c r="U307" i="1"/>
  <c r="AB307" i="1"/>
  <c r="F307" i="1"/>
  <c r="U318" i="1"/>
  <c r="T318" i="1"/>
  <c r="S318" i="1"/>
  <c r="Q318" i="1"/>
  <c r="P318" i="1"/>
  <c r="O318" i="1"/>
  <c r="M318" i="1"/>
  <c r="L318" i="1"/>
  <c r="K318" i="1"/>
  <c r="J318" i="1"/>
  <c r="G318" i="1"/>
  <c r="H318" i="1" s="1"/>
  <c r="L303" i="1"/>
  <c r="AB303" i="1"/>
  <c r="U303" i="1"/>
  <c r="T303" i="1"/>
  <c r="S303" i="1"/>
  <c r="R303" i="1"/>
  <c r="Q303" i="1"/>
  <c r="W303" i="1" s="1"/>
  <c r="AA303" i="1" s="1"/>
  <c r="P303" i="1"/>
  <c r="O303" i="1"/>
  <c r="N303" i="1"/>
  <c r="M303" i="1"/>
  <c r="K303" i="1"/>
  <c r="J303" i="1"/>
  <c r="I303" i="1"/>
  <c r="G303" i="1"/>
  <c r="F303" i="1"/>
  <c r="H303" i="1" s="1"/>
  <c r="U295" i="1"/>
  <c r="T295" i="1"/>
  <c r="S295" i="1"/>
  <c r="R295" i="1"/>
  <c r="Q295" i="1"/>
  <c r="P295" i="1"/>
  <c r="O295" i="1"/>
  <c r="N295" i="1"/>
  <c r="M295" i="1"/>
  <c r="L295" i="1"/>
  <c r="K295" i="1"/>
  <c r="J295" i="1"/>
  <c r="I295" i="1"/>
  <c r="G295" i="1"/>
  <c r="F295" i="1"/>
  <c r="O294" i="1"/>
  <c r="K294" i="1"/>
  <c r="AB291" i="1"/>
  <c r="U291" i="1"/>
  <c r="U294" i="1" s="1"/>
  <c r="T291" i="1"/>
  <c r="T294" i="1" s="1"/>
  <c r="S291" i="1"/>
  <c r="S294" i="1" s="1"/>
  <c r="R291" i="1"/>
  <c r="R294" i="1" s="1"/>
  <c r="Q291" i="1"/>
  <c r="Q294" i="1" s="1"/>
  <c r="W294" i="1" s="1"/>
  <c r="AA294" i="1" s="1"/>
  <c r="P291" i="1"/>
  <c r="P294" i="1" s="1"/>
  <c r="O291" i="1"/>
  <c r="N291" i="1"/>
  <c r="N294" i="1" s="1"/>
  <c r="M291" i="1"/>
  <c r="M294" i="1" s="1"/>
  <c r="L291" i="1"/>
  <c r="K291" i="1"/>
  <c r="J291" i="1"/>
  <c r="J294" i="1" s="1"/>
  <c r="I291" i="1"/>
  <c r="G291" i="1"/>
  <c r="G294" i="1" s="1"/>
  <c r="H294" i="1" s="1"/>
  <c r="F291" i="1"/>
  <c r="F294" i="1" s="1"/>
  <c r="AB283" i="1"/>
  <c r="U283" i="1"/>
  <c r="T283" i="1"/>
  <c r="S283" i="1"/>
  <c r="R283" i="1"/>
  <c r="Q283" i="1"/>
  <c r="P283" i="1"/>
  <c r="O283" i="1"/>
  <c r="N283" i="1"/>
  <c r="M283" i="1"/>
  <c r="L283" i="1"/>
  <c r="K283" i="1"/>
  <c r="J283" i="1"/>
  <c r="I283" i="1"/>
  <c r="G283" i="1"/>
  <c r="H283" i="1" s="1"/>
  <c r="F283" i="1"/>
  <c r="AB279" i="1"/>
  <c r="AB282" i="1" s="1"/>
  <c r="U279" i="1"/>
  <c r="U282" i="1" s="1"/>
  <c r="T279" i="1"/>
  <c r="S279" i="1"/>
  <c r="S282" i="1" s="1"/>
  <c r="R279" i="1"/>
  <c r="R282" i="1" s="1"/>
  <c r="Q279" i="1"/>
  <c r="Q282" i="1" s="1"/>
  <c r="P279" i="1"/>
  <c r="P282" i="1" s="1"/>
  <c r="O279" i="1"/>
  <c r="O282" i="1" s="1"/>
  <c r="N279" i="1"/>
  <c r="N282" i="1" s="1"/>
  <c r="M279" i="1"/>
  <c r="M282" i="1" s="1"/>
  <c r="L279" i="1"/>
  <c r="V279" i="1" s="1"/>
  <c r="Z279" i="1" s="1"/>
  <c r="K279" i="1"/>
  <c r="K282" i="1" s="1"/>
  <c r="J279" i="1"/>
  <c r="J282" i="1" s="1"/>
  <c r="I279" i="1"/>
  <c r="G279" i="1"/>
  <c r="G282" i="1" s="1"/>
  <c r="F279" i="1"/>
  <c r="F282" i="1" s="1"/>
  <c r="AB271" i="1"/>
  <c r="U271" i="1"/>
  <c r="T271" i="1"/>
  <c r="S271" i="1"/>
  <c r="R271" i="1"/>
  <c r="Q271" i="1"/>
  <c r="P271" i="1"/>
  <c r="O271" i="1"/>
  <c r="N271" i="1"/>
  <c r="M271" i="1"/>
  <c r="L271" i="1"/>
  <c r="V271" i="1" s="1"/>
  <c r="Z271" i="1" s="1"/>
  <c r="K271" i="1"/>
  <c r="J271" i="1"/>
  <c r="I271" i="1"/>
  <c r="G271" i="1"/>
  <c r="F271" i="1"/>
  <c r="K270" i="1"/>
  <c r="I270" i="1"/>
  <c r="AB267" i="1"/>
  <c r="AB270" i="1" s="1"/>
  <c r="U267" i="1"/>
  <c r="U270" i="1" s="1"/>
  <c r="T267" i="1"/>
  <c r="T270" i="1" s="1"/>
  <c r="S267" i="1"/>
  <c r="S270" i="1" s="1"/>
  <c r="R267" i="1"/>
  <c r="R270" i="1" s="1"/>
  <c r="Q267" i="1"/>
  <c r="Q270" i="1" s="1"/>
  <c r="P267" i="1"/>
  <c r="P270" i="1" s="1"/>
  <c r="O267" i="1"/>
  <c r="O270" i="1" s="1"/>
  <c r="N267" i="1"/>
  <c r="N270" i="1" s="1"/>
  <c r="M267" i="1"/>
  <c r="M270" i="1" s="1"/>
  <c r="L267" i="1"/>
  <c r="L270" i="1" s="1"/>
  <c r="K267" i="1"/>
  <c r="J267" i="1"/>
  <c r="J270" i="1" s="1"/>
  <c r="I267" i="1"/>
  <c r="G267" i="1"/>
  <c r="G270" i="1" s="1"/>
  <c r="F267" i="1"/>
  <c r="F270" i="1" s="1"/>
  <c r="AB259" i="1"/>
  <c r="U259" i="1"/>
  <c r="T259" i="1"/>
  <c r="S259" i="1"/>
  <c r="R259" i="1"/>
  <c r="Q259" i="1"/>
  <c r="W259" i="1" s="1"/>
  <c r="AA259" i="1" s="1"/>
  <c r="P259" i="1"/>
  <c r="O259" i="1"/>
  <c r="N259" i="1"/>
  <c r="M259" i="1"/>
  <c r="L259" i="1"/>
  <c r="K259" i="1"/>
  <c r="J259" i="1"/>
  <c r="I259" i="1"/>
  <c r="G259" i="1"/>
  <c r="F259" i="1"/>
  <c r="AB255" i="1"/>
  <c r="AB258" i="1" s="1"/>
  <c r="F255" i="1"/>
  <c r="F258" i="1" s="1"/>
  <c r="U255" i="1"/>
  <c r="U258" i="1" s="1"/>
  <c r="T255" i="1"/>
  <c r="T258" i="1" s="1"/>
  <c r="S255" i="1"/>
  <c r="S258" i="1" s="1"/>
  <c r="R255" i="1"/>
  <c r="R258" i="1" s="1"/>
  <c r="Q255" i="1"/>
  <c r="Q258" i="1" s="1"/>
  <c r="P255" i="1"/>
  <c r="P258" i="1" s="1"/>
  <c r="O255" i="1"/>
  <c r="O258" i="1" s="1"/>
  <c r="N255" i="1"/>
  <c r="N258" i="1" s="1"/>
  <c r="M255" i="1"/>
  <c r="M258" i="1" s="1"/>
  <c r="L255" i="1"/>
  <c r="K255" i="1"/>
  <c r="K258" i="1" s="1"/>
  <c r="J255" i="1"/>
  <c r="J258" i="1" s="1"/>
  <c r="I255" i="1"/>
  <c r="I258" i="1" s="1"/>
  <c r="G255" i="1"/>
  <c r="G258" i="1" s="1"/>
  <c r="H258" i="1" s="1"/>
  <c r="AB247" i="1"/>
  <c r="U247" i="1"/>
  <c r="T247" i="1"/>
  <c r="S247" i="1"/>
  <c r="R247" i="1"/>
  <c r="Q247" i="1"/>
  <c r="P247" i="1"/>
  <c r="O247" i="1"/>
  <c r="N247" i="1"/>
  <c r="M247" i="1"/>
  <c r="L247" i="1"/>
  <c r="V247" i="1" s="1"/>
  <c r="Z247" i="1" s="1"/>
  <c r="K247" i="1"/>
  <c r="J247" i="1"/>
  <c r="I247" i="1"/>
  <c r="G247" i="1"/>
  <c r="F247" i="1"/>
  <c r="G246" i="1"/>
  <c r="AB243" i="1"/>
  <c r="AB246" i="1" s="1"/>
  <c r="U243" i="1"/>
  <c r="U246" i="1" s="1"/>
  <c r="T243" i="1"/>
  <c r="T246" i="1" s="1"/>
  <c r="S243" i="1"/>
  <c r="S246" i="1" s="1"/>
  <c r="R243" i="1"/>
  <c r="R246" i="1" s="1"/>
  <c r="Q243" i="1"/>
  <c r="P243" i="1"/>
  <c r="P246" i="1" s="1"/>
  <c r="O243" i="1"/>
  <c r="O246" i="1" s="1"/>
  <c r="N243" i="1"/>
  <c r="N246" i="1" s="1"/>
  <c r="M243" i="1"/>
  <c r="M246" i="1" s="1"/>
  <c r="L243" i="1"/>
  <c r="L246" i="1" s="1"/>
  <c r="K243" i="1"/>
  <c r="K246" i="1" s="1"/>
  <c r="J243" i="1"/>
  <c r="J246" i="1" s="1"/>
  <c r="I243" i="1"/>
  <c r="G243" i="1"/>
  <c r="F243" i="1"/>
  <c r="F246" i="1" s="1"/>
  <c r="AB235" i="1"/>
  <c r="F235" i="1"/>
  <c r="H235" i="1" s="1"/>
  <c r="F234" i="1"/>
  <c r="AB231" i="1"/>
  <c r="AB234" i="1" s="1"/>
  <c r="F231" i="1"/>
  <c r="AB223" i="1"/>
  <c r="K223" i="1"/>
  <c r="AB211" i="1"/>
  <c r="AB219" i="1"/>
  <c r="AB222" i="1" s="1"/>
  <c r="AB199" i="1"/>
  <c r="AB171" i="1"/>
  <c r="AB174" i="1" s="1"/>
  <c r="AB163" i="1"/>
  <c r="AB183" i="1"/>
  <c r="AB186" i="1" s="1"/>
  <c r="AB175" i="1"/>
  <c r="AB187" i="1"/>
  <c r="AB195" i="1"/>
  <c r="AB198" i="1" s="1"/>
  <c r="AB115" i="1"/>
  <c r="AB103" i="1"/>
  <c r="O235" i="1"/>
  <c r="J235" i="1"/>
  <c r="U235" i="1"/>
  <c r="T235" i="1"/>
  <c r="S235" i="1"/>
  <c r="R235" i="1"/>
  <c r="Q235" i="1"/>
  <c r="P235" i="1"/>
  <c r="N235" i="1"/>
  <c r="M235" i="1"/>
  <c r="L235" i="1"/>
  <c r="K235" i="1"/>
  <c r="I235" i="1"/>
  <c r="G235" i="1"/>
  <c r="P234" i="1"/>
  <c r="L234" i="1"/>
  <c r="U231" i="1"/>
  <c r="U234" i="1" s="1"/>
  <c r="T231" i="1"/>
  <c r="T234" i="1" s="1"/>
  <c r="S231" i="1"/>
  <c r="S234" i="1" s="1"/>
  <c r="R231" i="1"/>
  <c r="R234" i="1" s="1"/>
  <c r="Q231" i="1"/>
  <c r="P231" i="1"/>
  <c r="O231" i="1"/>
  <c r="O234" i="1" s="1"/>
  <c r="N231" i="1"/>
  <c r="N234" i="1" s="1"/>
  <c r="M231" i="1"/>
  <c r="M234" i="1" s="1"/>
  <c r="L231" i="1"/>
  <c r="K231" i="1"/>
  <c r="K234" i="1" s="1"/>
  <c r="J231" i="1"/>
  <c r="J234" i="1" s="1"/>
  <c r="I231" i="1"/>
  <c r="G231" i="1"/>
  <c r="G234" i="1" s="1"/>
  <c r="H234" i="1" s="1"/>
  <c r="U223" i="1"/>
  <c r="T223" i="1"/>
  <c r="S223" i="1"/>
  <c r="R223" i="1"/>
  <c r="Q223" i="1"/>
  <c r="P223" i="1"/>
  <c r="O223" i="1"/>
  <c r="N223" i="1"/>
  <c r="M223" i="1"/>
  <c r="L223" i="1"/>
  <c r="V223" i="1" s="1"/>
  <c r="Z223" i="1" s="1"/>
  <c r="J223" i="1"/>
  <c r="I223" i="1"/>
  <c r="G223" i="1"/>
  <c r="F223" i="1"/>
  <c r="U219" i="1"/>
  <c r="U222" i="1" s="1"/>
  <c r="T219" i="1"/>
  <c r="T222" i="1" s="1"/>
  <c r="S219" i="1"/>
  <c r="S222" i="1" s="1"/>
  <c r="R219" i="1"/>
  <c r="R222" i="1" s="1"/>
  <c r="Q219" i="1"/>
  <c r="Q222" i="1" s="1"/>
  <c r="P219" i="1"/>
  <c r="P222" i="1" s="1"/>
  <c r="O219" i="1"/>
  <c r="O222" i="1" s="1"/>
  <c r="N219" i="1"/>
  <c r="N222" i="1" s="1"/>
  <c r="M219" i="1"/>
  <c r="M222" i="1" s="1"/>
  <c r="L219" i="1"/>
  <c r="L222" i="1" s="1"/>
  <c r="K219" i="1"/>
  <c r="K222" i="1" s="1"/>
  <c r="J219" i="1"/>
  <c r="J222" i="1" s="1"/>
  <c r="I219" i="1"/>
  <c r="G219" i="1"/>
  <c r="G222" i="1" s="1"/>
  <c r="H222" i="1" s="1"/>
  <c r="F219" i="1"/>
  <c r="F222" i="1" s="1"/>
  <c r="U211" i="1"/>
  <c r="T211" i="1"/>
  <c r="S211" i="1"/>
  <c r="R211" i="1"/>
  <c r="Q211" i="1"/>
  <c r="P211" i="1"/>
  <c r="O211" i="1"/>
  <c r="N211" i="1"/>
  <c r="M211" i="1"/>
  <c r="L211" i="1"/>
  <c r="K211" i="1"/>
  <c r="J211" i="1"/>
  <c r="I211" i="1"/>
  <c r="G211" i="1"/>
  <c r="F211" i="1"/>
  <c r="R210" i="1"/>
  <c r="AB207" i="1"/>
  <c r="AB210" i="1" s="1"/>
  <c r="U207" i="1"/>
  <c r="U210" i="1" s="1"/>
  <c r="T207" i="1"/>
  <c r="T210" i="1" s="1"/>
  <c r="S207" i="1"/>
  <c r="S210" i="1" s="1"/>
  <c r="R207" i="1"/>
  <c r="Q207" i="1"/>
  <c r="P207" i="1"/>
  <c r="P210" i="1" s="1"/>
  <c r="O207" i="1"/>
  <c r="O210" i="1" s="1"/>
  <c r="N207" i="1"/>
  <c r="N210" i="1" s="1"/>
  <c r="M207" i="1"/>
  <c r="M210" i="1" s="1"/>
  <c r="L207" i="1"/>
  <c r="K207" i="1"/>
  <c r="K210" i="1" s="1"/>
  <c r="J207" i="1"/>
  <c r="J210" i="1" s="1"/>
  <c r="I207" i="1"/>
  <c r="G207" i="1"/>
  <c r="G210" i="1" s="1"/>
  <c r="F207" i="1"/>
  <c r="F210" i="1" s="1"/>
  <c r="U199" i="1"/>
  <c r="T199" i="1"/>
  <c r="S199" i="1"/>
  <c r="R199" i="1"/>
  <c r="Q199" i="1"/>
  <c r="P199" i="1"/>
  <c r="O199" i="1"/>
  <c r="N199" i="1"/>
  <c r="M199" i="1"/>
  <c r="L199" i="1"/>
  <c r="K199" i="1"/>
  <c r="J199" i="1"/>
  <c r="I199" i="1"/>
  <c r="G199" i="1"/>
  <c r="H199" i="1" s="1"/>
  <c r="F199" i="1"/>
  <c r="F198" i="1"/>
  <c r="U195" i="1"/>
  <c r="U198" i="1" s="1"/>
  <c r="T195" i="1"/>
  <c r="T198" i="1" s="1"/>
  <c r="S195" i="1"/>
  <c r="S198" i="1" s="1"/>
  <c r="R195" i="1"/>
  <c r="R198" i="1" s="1"/>
  <c r="Q195" i="1"/>
  <c r="P195" i="1"/>
  <c r="P198" i="1" s="1"/>
  <c r="O195" i="1"/>
  <c r="O198" i="1" s="1"/>
  <c r="N195" i="1"/>
  <c r="N198" i="1" s="1"/>
  <c r="M195" i="1"/>
  <c r="M198" i="1" s="1"/>
  <c r="L195" i="1"/>
  <c r="K195" i="1"/>
  <c r="K198" i="1" s="1"/>
  <c r="J195" i="1"/>
  <c r="I195" i="1"/>
  <c r="I198" i="1" s="1"/>
  <c r="G195" i="1"/>
  <c r="G198" i="1" s="1"/>
  <c r="F195" i="1"/>
  <c r="H195" i="1" s="1"/>
  <c r="U187" i="1"/>
  <c r="T187" i="1"/>
  <c r="S187" i="1"/>
  <c r="R187" i="1"/>
  <c r="Q187" i="1"/>
  <c r="P187" i="1"/>
  <c r="O187" i="1"/>
  <c r="N187" i="1"/>
  <c r="M187" i="1"/>
  <c r="L187" i="1"/>
  <c r="K187" i="1"/>
  <c r="J187" i="1"/>
  <c r="I187" i="1"/>
  <c r="G187" i="1"/>
  <c r="F187" i="1"/>
  <c r="H187" i="1" s="1"/>
  <c r="R186" i="1"/>
  <c r="K186" i="1"/>
  <c r="J186" i="1"/>
  <c r="U183" i="1"/>
  <c r="U186" i="1" s="1"/>
  <c r="T183" i="1"/>
  <c r="T186" i="1" s="1"/>
  <c r="S183" i="1"/>
  <c r="S186" i="1" s="1"/>
  <c r="R183" i="1"/>
  <c r="Q183" i="1"/>
  <c r="P183" i="1"/>
  <c r="P186" i="1" s="1"/>
  <c r="O183" i="1"/>
  <c r="O186" i="1" s="1"/>
  <c r="N183" i="1"/>
  <c r="N186" i="1" s="1"/>
  <c r="M183" i="1"/>
  <c r="M186" i="1" s="1"/>
  <c r="L183" i="1"/>
  <c r="K183" i="1"/>
  <c r="J183" i="1"/>
  <c r="I183" i="1"/>
  <c r="Y183" i="1" s="1"/>
  <c r="G183" i="1"/>
  <c r="F183" i="1"/>
  <c r="F186" i="1" s="1"/>
  <c r="U175" i="1"/>
  <c r="T175" i="1"/>
  <c r="S175" i="1"/>
  <c r="R175" i="1"/>
  <c r="Q175" i="1"/>
  <c r="P175" i="1"/>
  <c r="O175" i="1"/>
  <c r="N175" i="1"/>
  <c r="M175" i="1"/>
  <c r="L175" i="1"/>
  <c r="K175" i="1"/>
  <c r="J175" i="1"/>
  <c r="I175" i="1"/>
  <c r="G175" i="1"/>
  <c r="F175" i="1"/>
  <c r="G174" i="1"/>
  <c r="H174" i="1" s="1"/>
  <c r="U171" i="1"/>
  <c r="U174" i="1" s="1"/>
  <c r="T171" i="1"/>
  <c r="T174" i="1" s="1"/>
  <c r="S171" i="1"/>
  <c r="S174" i="1" s="1"/>
  <c r="R171" i="1"/>
  <c r="Q171" i="1"/>
  <c r="Q174" i="1" s="1"/>
  <c r="P171" i="1"/>
  <c r="P174" i="1" s="1"/>
  <c r="O171" i="1"/>
  <c r="O174" i="1" s="1"/>
  <c r="N171" i="1"/>
  <c r="N174" i="1" s="1"/>
  <c r="M171" i="1"/>
  <c r="M174" i="1" s="1"/>
  <c r="L171" i="1"/>
  <c r="K171" i="1"/>
  <c r="K174" i="1" s="1"/>
  <c r="J171" i="1"/>
  <c r="J174" i="1" s="1"/>
  <c r="I171" i="1"/>
  <c r="G171" i="1"/>
  <c r="F171" i="1"/>
  <c r="F174" i="1" s="1"/>
  <c r="U163" i="1"/>
  <c r="T163" i="1"/>
  <c r="S163" i="1"/>
  <c r="R163" i="1"/>
  <c r="Q163" i="1"/>
  <c r="P163" i="1"/>
  <c r="O163" i="1"/>
  <c r="N163" i="1"/>
  <c r="M163" i="1"/>
  <c r="L163" i="1"/>
  <c r="K163" i="1"/>
  <c r="J163" i="1"/>
  <c r="I163" i="1"/>
  <c r="G163" i="1"/>
  <c r="F163" i="1"/>
  <c r="T162" i="1"/>
  <c r="J159" i="1"/>
  <c r="J162" i="1" s="1"/>
  <c r="I159" i="1"/>
  <c r="AB159" i="1"/>
  <c r="AB162" i="1" s="1"/>
  <c r="U159" i="1"/>
  <c r="U162" i="1" s="1"/>
  <c r="T159" i="1"/>
  <c r="S159" i="1"/>
  <c r="S162" i="1" s="1"/>
  <c r="R159" i="1"/>
  <c r="R162" i="1" s="1"/>
  <c r="Q159" i="1"/>
  <c r="P159" i="1"/>
  <c r="P162" i="1" s="1"/>
  <c r="O159" i="1"/>
  <c r="O162" i="1" s="1"/>
  <c r="N159" i="1"/>
  <c r="N162" i="1" s="1"/>
  <c r="M159" i="1"/>
  <c r="M162" i="1" s="1"/>
  <c r="L159" i="1"/>
  <c r="K159" i="1"/>
  <c r="K162" i="1" s="1"/>
  <c r="G159" i="1"/>
  <c r="F159" i="1"/>
  <c r="F162" i="1" s="1"/>
  <c r="AB151" i="1"/>
  <c r="U151" i="1"/>
  <c r="T151" i="1"/>
  <c r="S151" i="1"/>
  <c r="R151" i="1"/>
  <c r="Q151" i="1"/>
  <c r="P151" i="1"/>
  <c r="O151" i="1"/>
  <c r="N151" i="1"/>
  <c r="M151" i="1"/>
  <c r="L151" i="1"/>
  <c r="K151" i="1"/>
  <c r="J151" i="1"/>
  <c r="I151" i="1"/>
  <c r="G151" i="1"/>
  <c r="F151" i="1"/>
  <c r="AB147" i="1"/>
  <c r="AB150" i="1" s="1"/>
  <c r="U147" i="1"/>
  <c r="U150" i="1" s="1"/>
  <c r="T147" i="1"/>
  <c r="T150" i="1" s="1"/>
  <c r="S147" i="1"/>
  <c r="S150" i="1" s="1"/>
  <c r="R147" i="1"/>
  <c r="R150" i="1" s="1"/>
  <c r="Q147" i="1"/>
  <c r="W147" i="1" s="1"/>
  <c r="AA147" i="1" s="1"/>
  <c r="P147" i="1"/>
  <c r="P150" i="1" s="1"/>
  <c r="O147" i="1"/>
  <c r="O150" i="1" s="1"/>
  <c r="N147" i="1"/>
  <c r="N150" i="1" s="1"/>
  <c r="M147" i="1"/>
  <c r="M150" i="1" s="1"/>
  <c r="L147" i="1"/>
  <c r="L150" i="1" s="1"/>
  <c r="K147" i="1"/>
  <c r="K150" i="1" s="1"/>
  <c r="J147" i="1"/>
  <c r="J150" i="1" s="1"/>
  <c r="I147" i="1"/>
  <c r="G147" i="1"/>
  <c r="F147" i="1"/>
  <c r="F150" i="1" s="1"/>
  <c r="AB139" i="1"/>
  <c r="U139" i="1"/>
  <c r="T139" i="1"/>
  <c r="S139" i="1"/>
  <c r="R139" i="1"/>
  <c r="Q139" i="1"/>
  <c r="W139" i="1" s="1"/>
  <c r="AA139" i="1" s="1"/>
  <c r="P139" i="1"/>
  <c r="O139" i="1"/>
  <c r="N139" i="1"/>
  <c r="M139" i="1"/>
  <c r="L139" i="1"/>
  <c r="K139" i="1"/>
  <c r="J139" i="1"/>
  <c r="I139" i="1"/>
  <c r="G139" i="1"/>
  <c r="H139" i="1" s="1"/>
  <c r="F139" i="1"/>
  <c r="F127" i="1"/>
  <c r="AB135" i="1"/>
  <c r="AB138" i="1" s="1"/>
  <c r="U135" i="1"/>
  <c r="U138" i="1" s="1"/>
  <c r="T135" i="1"/>
  <c r="T138" i="1" s="1"/>
  <c r="S135" i="1"/>
  <c r="S138" i="1" s="1"/>
  <c r="R135" i="1"/>
  <c r="R138" i="1" s="1"/>
  <c r="Q135" i="1"/>
  <c r="P135" i="1"/>
  <c r="P138" i="1" s="1"/>
  <c r="O135" i="1"/>
  <c r="O138" i="1" s="1"/>
  <c r="N135" i="1"/>
  <c r="N138" i="1" s="1"/>
  <c r="M135" i="1"/>
  <c r="M138" i="1" s="1"/>
  <c r="L135" i="1"/>
  <c r="K135" i="1"/>
  <c r="K138" i="1" s="1"/>
  <c r="J135" i="1"/>
  <c r="I135" i="1"/>
  <c r="G135" i="1"/>
  <c r="F135" i="1"/>
  <c r="F138" i="1" s="1"/>
  <c r="AB127" i="1"/>
  <c r="U127" i="1"/>
  <c r="T127" i="1"/>
  <c r="S127" i="1"/>
  <c r="R127" i="1"/>
  <c r="Q127" i="1"/>
  <c r="P127" i="1"/>
  <c r="O127" i="1"/>
  <c r="N127" i="1"/>
  <c r="M127" i="1"/>
  <c r="L127" i="1"/>
  <c r="K127" i="1"/>
  <c r="J127" i="1"/>
  <c r="I127" i="1"/>
  <c r="G127" i="1"/>
  <c r="H127" i="1" s="1"/>
  <c r="AB123" i="1"/>
  <c r="AB126" i="1" s="1"/>
  <c r="U123" i="1"/>
  <c r="U126" i="1" s="1"/>
  <c r="T123" i="1"/>
  <c r="T126" i="1" s="1"/>
  <c r="S123" i="1"/>
  <c r="S126" i="1" s="1"/>
  <c r="R123" i="1"/>
  <c r="R126" i="1" s="1"/>
  <c r="Q123" i="1"/>
  <c r="P123" i="1"/>
  <c r="P126" i="1" s="1"/>
  <c r="O123" i="1"/>
  <c r="O126" i="1" s="1"/>
  <c r="N123" i="1"/>
  <c r="N126" i="1" s="1"/>
  <c r="M123" i="1"/>
  <c r="M126" i="1" s="1"/>
  <c r="L123" i="1"/>
  <c r="K123" i="1"/>
  <c r="K126" i="1" s="1"/>
  <c r="J123" i="1"/>
  <c r="J126" i="1" s="1"/>
  <c r="I123" i="1"/>
  <c r="G123" i="1"/>
  <c r="H123" i="1" s="1"/>
  <c r="F123" i="1"/>
  <c r="F126" i="1" s="1"/>
  <c r="M114" i="1"/>
  <c r="R114" i="1"/>
  <c r="U114" i="1"/>
  <c r="G115" i="1"/>
  <c r="I115" i="1"/>
  <c r="J115" i="1"/>
  <c r="K115" i="1"/>
  <c r="L115" i="1"/>
  <c r="M115" i="1"/>
  <c r="N115" i="1"/>
  <c r="O115" i="1"/>
  <c r="P115" i="1"/>
  <c r="Q115" i="1"/>
  <c r="R115" i="1"/>
  <c r="S115" i="1"/>
  <c r="T115" i="1"/>
  <c r="U115" i="1"/>
  <c r="F114" i="1"/>
  <c r="F115" i="1"/>
  <c r="G111" i="1"/>
  <c r="H111" i="1" s="1"/>
  <c r="AB111" i="1"/>
  <c r="AB114" i="1" s="1"/>
  <c r="U111" i="1"/>
  <c r="T111" i="1"/>
  <c r="T114" i="1" s="1"/>
  <c r="S111" i="1"/>
  <c r="S114" i="1" s="1"/>
  <c r="R111" i="1"/>
  <c r="Q111" i="1"/>
  <c r="Q114" i="1" s="1"/>
  <c r="P111" i="1"/>
  <c r="P114" i="1" s="1"/>
  <c r="O111" i="1"/>
  <c r="O114" i="1" s="1"/>
  <c r="N111" i="1"/>
  <c r="N114" i="1" s="1"/>
  <c r="M111" i="1"/>
  <c r="L111" i="1"/>
  <c r="K111" i="1"/>
  <c r="K114" i="1" s="1"/>
  <c r="J111" i="1"/>
  <c r="J114" i="1" s="1"/>
  <c r="I111" i="1"/>
  <c r="U103" i="1"/>
  <c r="T103" i="1"/>
  <c r="S103" i="1"/>
  <c r="R103" i="1"/>
  <c r="Q103" i="1"/>
  <c r="P103" i="1"/>
  <c r="O103" i="1"/>
  <c r="N103" i="1"/>
  <c r="M103" i="1"/>
  <c r="L103" i="1"/>
  <c r="K103" i="1"/>
  <c r="J103" i="1"/>
  <c r="I103" i="1"/>
  <c r="G103" i="1"/>
  <c r="F103" i="1"/>
  <c r="F102" i="1"/>
  <c r="G102" i="1"/>
  <c r="M102" i="1"/>
  <c r="AB99" i="1"/>
  <c r="AB102" i="1" s="1"/>
  <c r="U99" i="1"/>
  <c r="U102" i="1" s="1"/>
  <c r="T99" i="1"/>
  <c r="T102" i="1" s="1"/>
  <c r="S99" i="1"/>
  <c r="S102" i="1" s="1"/>
  <c r="R99" i="1"/>
  <c r="R102" i="1" s="1"/>
  <c r="Q99" i="1"/>
  <c r="P99" i="1"/>
  <c r="P102" i="1" s="1"/>
  <c r="O99" i="1"/>
  <c r="O102" i="1" s="1"/>
  <c r="N99" i="1"/>
  <c r="N102" i="1" s="1"/>
  <c r="M99" i="1"/>
  <c r="L99" i="1"/>
  <c r="K99" i="1"/>
  <c r="K102" i="1" s="1"/>
  <c r="J99" i="1"/>
  <c r="J102" i="1" s="1"/>
  <c r="I99" i="1"/>
  <c r="AB91" i="1"/>
  <c r="U91" i="1"/>
  <c r="T91" i="1"/>
  <c r="S91" i="1"/>
  <c r="R91" i="1"/>
  <c r="Q91" i="1"/>
  <c r="P91" i="1"/>
  <c r="O91" i="1"/>
  <c r="N91" i="1"/>
  <c r="M91" i="1"/>
  <c r="L91" i="1"/>
  <c r="K91" i="1"/>
  <c r="J91" i="1"/>
  <c r="I91" i="1"/>
  <c r="G91" i="1"/>
  <c r="H91" i="1" s="1"/>
  <c r="F91" i="1"/>
  <c r="AB87" i="1"/>
  <c r="AB90" i="1" s="1"/>
  <c r="U87" i="1"/>
  <c r="U90" i="1" s="1"/>
  <c r="T87" i="1"/>
  <c r="T90" i="1" s="1"/>
  <c r="S87" i="1"/>
  <c r="S90" i="1" s="1"/>
  <c r="R87" i="1"/>
  <c r="R90" i="1" s="1"/>
  <c r="Q87" i="1"/>
  <c r="P87" i="1"/>
  <c r="P90" i="1" s="1"/>
  <c r="O87" i="1"/>
  <c r="O90" i="1" s="1"/>
  <c r="N87" i="1"/>
  <c r="N90" i="1" s="1"/>
  <c r="M87" i="1"/>
  <c r="M90" i="1" s="1"/>
  <c r="L87" i="1"/>
  <c r="K87" i="1"/>
  <c r="K90" i="1" s="1"/>
  <c r="J87" i="1"/>
  <c r="J90" i="1" s="1"/>
  <c r="I87" i="1"/>
  <c r="G87" i="1"/>
  <c r="F87" i="1"/>
  <c r="F90" i="1" s="1"/>
  <c r="AB79" i="1"/>
  <c r="U79" i="1"/>
  <c r="T79" i="1"/>
  <c r="S79" i="1"/>
  <c r="R79" i="1"/>
  <c r="Q79" i="1"/>
  <c r="P79" i="1"/>
  <c r="O79" i="1"/>
  <c r="N79" i="1"/>
  <c r="M79" i="1"/>
  <c r="L79" i="1"/>
  <c r="K79" i="1"/>
  <c r="J79" i="1"/>
  <c r="I79" i="1"/>
  <c r="G79" i="1"/>
  <c r="H79" i="1" s="1"/>
  <c r="F79" i="1"/>
  <c r="AB75" i="1"/>
  <c r="AB78" i="1" s="1"/>
  <c r="U75" i="1"/>
  <c r="U78" i="1" s="1"/>
  <c r="T75" i="1"/>
  <c r="T78" i="1" s="1"/>
  <c r="S75" i="1"/>
  <c r="S78" i="1" s="1"/>
  <c r="R75" i="1"/>
  <c r="R78" i="1" s="1"/>
  <c r="Q75" i="1"/>
  <c r="P75" i="1"/>
  <c r="P78" i="1" s="1"/>
  <c r="O75" i="1"/>
  <c r="O78" i="1" s="1"/>
  <c r="N75" i="1"/>
  <c r="N78" i="1" s="1"/>
  <c r="M75" i="1"/>
  <c r="M78" i="1" s="1"/>
  <c r="L75" i="1"/>
  <c r="K75" i="1"/>
  <c r="K78" i="1" s="1"/>
  <c r="J75" i="1"/>
  <c r="J78" i="1" s="1"/>
  <c r="I75" i="1"/>
  <c r="G75" i="1"/>
  <c r="F75" i="1"/>
  <c r="F78" i="1" s="1"/>
  <c r="AB67" i="1"/>
  <c r="U67" i="1"/>
  <c r="T67" i="1"/>
  <c r="S67" i="1"/>
  <c r="R67" i="1"/>
  <c r="Q67" i="1"/>
  <c r="P67" i="1"/>
  <c r="O67" i="1"/>
  <c r="N67" i="1"/>
  <c r="M67" i="1"/>
  <c r="L67" i="1"/>
  <c r="K67" i="1"/>
  <c r="J67" i="1"/>
  <c r="I67" i="1"/>
  <c r="Y67" i="1" s="1"/>
  <c r="G67" i="1"/>
  <c r="H67" i="1" s="1"/>
  <c r="F67" i="1"/>
  <c r="R66" i="1"/>
  <c r="J66" i="1"/>
  <c r="I66" i="1"/>
  <c r="AB63" i="1"/>
  <c r="AB66" i="1" s="1"/>
  <c r="U63" i="1"/>
  <c r="U66" i="1" s="1"/>
  <c r="T63" i="1"/>
  <c r="T66" i="1" s="1"/>
  <c r="S63" i="1"/>
  <c r="S66" i="1" s="1"/>
  <c r="R63" i="1"/>
  <c r="Q63" i="1"/>
  <c r="Q66" i="1" s="1"/>
  <c r="P63" i="1"/>
  <c r="P66" i="1" s="1"/>
  <c r="O63" i="1"/>
  <c r="O66" i="1" s="1"/>
  <c r="N63" i="1"/>
  <c r="N66" i="1" s="1"/>
  <c r="M63" i="1"/>
  <c r="M66" i="1" s="1"/>
  <c r="L63" i="1"/>
  <c r="K63" i="1"/>
  <c r="K66" i="1" s="1"/>
  <c r="J63" i="1"/>
  <c r="I63" i="1"/>
  <c r="G63" i="1"/>
  <c r="F63" i="1"/>
  <c r="F66" i="1" s="1"/>
  <c r="F39" i="1"/>
  <c r="F42" i="1" s="1"/>
  <c r="F55" i="1"/>
  <c r="AB55" i="1"/>
  <c r="U55" i="1"/>
  <c r="T55" i="1"/>
  <c r="S55" i="1"/>
  <c r="R55" i="1"/>
  <c r="Q55" i="1"/>
  <c r="P55" i="1"/>
  <c r="O55" i="1"/>
  <c r="N55" i="1"/>
  <c r="M55" i="1"/>
  <c r="L55" i="1"/>
  <c r="K55" i="1"/>
  <c r="J55" i="1"/>
  <c r="I55" i="1"/>
  <c r="G55" i="1"/>
  <c r="H55" i="1" s="1"/>
  <c r="AB51" i="1"/>
  <c r="AB54" i="1" s="1"/>
  <c r="U51" i="1"/>
  <c r="U54" i="1" s="1"/>
  <c r="T51" i="1"/>
  <c r="T54" i="1" s="1"/>
  <c r="S51" i="1"/>
  <c r="S54" i="1" s="1"/>
  <c r="R51" i="1"/>
  <c r="R54" i="1" s="1"/>
  <c r="Q51" i="1"/>
  <c r="P51" i="1"/>
  <c r="P54" i="1" s="1"/>
  <c r="O51" i="1"/>
  <c r="O54" i="1" s="1"/>
  <c r="N51" i="1"/>
  <c r="N54" i="1" s="1"/>
  <c r="M51" i="1"/>
  <c r="M54" i="1" s="1"/>
  <c r="L51" i="1"/>
  <c r="L54" i="1" s="1"/>
  <c r="K51" i="1"/>
  <c r="K54" i="1" s="1"/>
  <c r="J51" i="1"/>
  <c r="J54" i="1" s="1"/>
  <c r="I51" i="1"/>
  <c r="G51" i="1"/>
  <c r="F51" i="1"/>
  <c r="F54" i="1" s="1"/>
  <c r="AB43" i="1"/>
  <c r="U43" i="1"/>
  <c r="T43" i="1"/>
  <c r="S43" i="1"/>
  <c r="R43" i="1"/>
  <c r="Q43" i="1"/>
  <c r="P43" i="1"/>
  <c r="O43" i="1"/>
  <c r="N43" i="1"/>
  <c r="M43" i="1"/>
  <c r="L43" i="1"/>
  <c r="K43" i="1"/>
  <c r="J43" i="1"/>
  <c r="I43" i="1"/>
  <c r="G43" i="1"/>
  <c r="F43" i="1"/>
  <c r="F31" i="1"/>
  <c r="M39" i="1"/>
  <c r="M42" i="1" s="1"/>
  <c r="L39" i="1"/>
  <c r="L42" i="1" s="1"/>
  <c r="V42" i="1" s="1"/>
  <c r="Z42" i="1" s="1"/>
  <c r="AB39" i="1"/>
  <c r="AB42" i="1" s="1"/>
  <c r="U39" i="1"/>
  <c r="U42" i="1" s="1"/>
  <c r="T39" i="1"/>
  <c r="T42" i="1" s="1"/>
  <c r="S39" i="1"/>
  <c r="S42" i="1" s="1"/>
  <c r="R39" i="1"/>
  <c r="R42" i="1" s="1"/>
  <c r="Q39" i="1"/>
  <c r="P39" i="1"/>
  <c r="P42" i="1" s="1"/>
  <c r="O39" i="1"/>
  <c r="O42" i="1" s="1"/>
  <c r="N39" i="1"/>
  <c r="N42" i="1" s="1"/>
  <c r="K39" i="1"/>
  <c r="K42" i="1" s="1"/>
  <c r="J39" i="1"/>
  <c r="I39" i="1"/>
  <c r="G39" i="1"/>
  <c r="G31" i="1"/>
  <c r="H31" i="1" s="1"/>
  <c r="AB31" i="1"/>
  <c r="U31" i="1"/>
  <c r="T31" i="1"/>
  <c r="S31" i="1"/>
  <c r="R31" i="1"/>
  <c r="Q31" i="1"/>
  <c r="P31" i="1"/>
  <c r="O31" i="1"/>
  <c r="N31" i="1"/>
  <c r="M31" i="1"/>
  <c r="L31" i="1"/>
  <c r="K31" i="1"/>
  <c r="J31" i="1"/>
  <c r="I31" i="1"/>
  <c r="AB27" i="1"/>
  <c r="AB30" i="1" s="1"/>
  <c r="U27" i="1"/>
  <c r="U30" i="1" s="1"/>
  <c r="T27" i="1"/>
  <c r="T30" i="1" s="1"/>
  <c r="S27" i="1"/>
  <c r="S30" i="1" s="1"/>
  <c r="R27" i="1"/>
  <c r="R30" i="1" s="1"/>
  <c r="Q27" i="1"/>
  <c r="P27" i="1"/>
  <c r="P30" i="1" s="1"/>
  <c r="O27" i="1"/>
  <c r="O30" i="1" s="1"/>
  <c r="N27" i="1"/>
  <c r="N30" i="1" s="1"/>
  <c r="M27" i="1"/>
  <c r="M30" i="1" s="1"/>
  <c r="L27" i="1"/>
  <c r="V27" i="1" s="1"/>
  <c r="Z27" i="1" s="1"/>
  <c r="K27" i="1"/>
  <c r="K30" i="1" s="1"/>
  <c r="J27" i="1"/>
  <c r="J30" i="1" s="1"/>
  <c r="I27" i="1"/>
  <c r="G27" i="1"/>
  <c r="F27" i="1"/>
  <c r="F30" i="1" s="1"/>
  <c r="AB19" i="1"/>
  <c r="U19" i="1"/>
  <c r="T19" i="1"/>
  <c r="S19" i="1"/>
  <c r="R19" i="1"/>
  <c r="Q19" i="1"/>
  <c r="P19" i="1"/>
  <c r="O19" i="1"/>
  <c r="N19" i="1"/>
  <c r="M19" i="1"/>
  <c r="L19" i="1"/>
  <c r="V19" i="1" s="1"/>
  <c r="Z19" i="1" s="1"/>
  <c r="K19" i="1"/>
  <c r="J19" i="1"/>
  <c r="I19" i="1"/>
  <c r="G19" i="1"/>
  <c r="H19" i="1" s="1"/>
  <c r="F19" i="1"/>
  <c r="AB15" i="1"/>
  <c r="AB18" i="1" s="1"/>
  <c r="G15" i="1"/>
  <c r="I15" i="1"/>
  <c r="J15" i="1"/>
  <c r="J18" i="1" s="1"/>
  <c r="K15" i="1"/>
  <c r="K18" i="1" s="1"/>
  <c r="L15" i="1"/>
  <c r="M15" i="1"/>
  <c r="M18" i="1" s="1"/>
  <c r="N15" i="1"/>
  <c r="N18" i="1" s="1"/>
  <c r="O15" i="1"/>
  <c r="O18" i="1" s="1"/>
  <c r="P15" i="1"/>
  <c r="P18" i="1" s="1"/>
  <c r="Q15" i="1"/>
  <c r="R15" i="1"/>
  <c r="R18" i="1" s="1"/>
  <c r="S15" i="1"/>
  <c r="S18" i="1" s="1"/>
  <c r="T15" i="1"/>
  <c r="T18" i="1" s="1"/>
  <c r="U15" i="1"/>
  <c r="U18" i="1" s="1"/>
  <c r="F15" i="1"/>
  <c r="F18" i="1" s="1"/>
  <c r="G7" i="1"/>
  <c r="H7" i="1" s="1"/>
  <c r="I7" i="1"/>
  <c r="J7" i="1"/>
  <c r="K7" i="1"/>
  <c r="L7" i="1"/>
  <c r="M7" i="1"/>
  <c r="N7" i="1"/>
  <c r="O7" i="1"/>
  <c r="P7" i="1"/>
  <c r="Q7" i="1"/>
  <c r="W7" i="1" s="1"/>
  <c r="AA7" i="1" s="1"/>
  <c r="R7" i="1"/>
  <c r="S7" i="1"/>
  <c r="T7" i="1"/>
  <c r="U7" i="1"/>
  <c r="AB7" i="1"/>
  <c r="F7" i="1"/>
  <c r="H259" i="1" l="1"/>
  <c r="X283" i="1"/>
  <c r="X307" i="1"/>
  <c r="V43" i="1"/>
  <c r="Z43" i="1" s="1"/>
  <c r="V67" i="1"/>
  <c r="Z67" i="1" s="1"/>
  <c r="V91" i="1"/>
  <c r="Z91" i="1" s="1"/>
  <c r="V139" i="1"/>
  <c r="Z139" i="1" s="1"/>
  <c r="H198" i="1"/>
  <c r="Y19" i="1"/>
  <c r="Y27" i="1"/>
  <c r="H43" i="1"/>
  <c r="H51" i="1"/>
  <c r="V151" i="1"/>
  <c r="Z151" i="1" s="1"/>
  <c r="W199" i="1"/>
  <c r="AA199" i="1" s="1"/>
  <c r="H223" i="1"/>
  <c r="V259" i="1"/>
  <c r="Z259" i="1" s="1"/>
  <c r="V270" i="1"/>
  <c r="Z270" i="1" s="1"/>
  <c r="H271" i="1"/>
  <c r="H282" i="1"/>
  <c r="W55" i="1"/>
  <c r="AA55" i="1" s="1"/>
  <c r="W43" i="1"/>
  <c r="AA43" i="1" s="1"/>
  <c r="H115" i="1"/>
  <c r="Q150" i="1"/>
  <c r="W150" i="1" s="1"/>
  <c r="AA150" i="1" s="1"/>
  <c r="W187" i="1"/>
  <c r="AA187" i="1" s="1"/>
  <c r="X195" i="1"/>
  <c r="Y271" i="1"/>
  <c r="W271" i="1"/>
  <c r="AA271" i="1" s="1"/>
  <c r="V295" i="1"/>
  <c r="Z295" i="1" s="1"/>
  <c r="Y75" i="1"/>
  <c r="H102" i="1"/>
  <c r="V207" i="1"/>
  <c r="Z207" i="1" s="1"/>
  <c r="W211" i="1"/>
  <c r="AA211" i="1" s="1"/>
  <c r="W247" i="1"/>
  <c r="AA247" i="1" s="1"/>
  <c r="V303" i="1"/>
  <c r="Z303" i="1" s="1"/>
  <c r="W318" i="1"/>
  <c r="AA318" i="1" s="1"/>
  <c r="H231" i="1"/>
  <c r="W279" i="1"/>
  <c r="AA279" i="1" s="1"/>
  <c r="V75" i="1"/>
  <c r="Z75" i="1" s="1"/>
  <c r="V79" i="1"/>
  <c r="Z79" i="1" s="1"/>
  <c r="H103" i="1"/>
  <c r="H295" i="1"/>
  <c r="H151" i="1"/>
  <c r="H270" i="1"/>
  <c r="H39" i="1"/>
  <c r="H171" i="1"/>
  <c r="H175" i="1"/>
  <c r="H246" i="1"/>
  <c r="W103" i="1"/>
  <c r="AA103" i="1" s="1"/>
  <c r="X115" i="1"/>
  <c r="G126" i="1"/>
  <c r="H126" i="1" s="1"/>
  <c r="V150" i="1"/>
  <c r="Z150" i="1" s="1"/>
  <c r="H163" i="1"/>
  <c r="H210" i="1"/>
  <c r="X235" i="1"/>
  <c r="V318" i="1"/>
  <c r="Z318" i="1" s="1"/>
  <c r="W163" i="1"/>
  <c r="AA163" i="1" s="1"/>
  <c r="X243" i="1"/>
  <c r="W243" i="1"/>
  <c r="AA243" i="1" s="1"/>
  <c r="V283" i="1"/>
  <c r="Z283" i="1" s="1"/>
  <c r="H243" i="1"/>
  <c r="X7" i="1"/>
  <c r="Y7" i="1"/>
  <c r="L18" i="1"/>
  <c r="V18" i="1" s="1"/>
  <c r="Z18" i="1" s="1"/>
  <c r="V15" i="1"/>
  <c r="Z15" i="1" s="1"/>
  <c r="I54" i="1"/>
  <c r="X51" i="1"/>
  <c r="Y51" i="1"/>
  <c r="L114" i="1"/>
  <c r="V114" i="1" s="1"/>
  <c r="Z114" i="1" s="1"/>
  <c r="V111" i="1"/>
  <c r="Z111" i="1" s="1"/>
  <c r="L186" i="1"/>
  <c r="V186" i="1" s="1"/>
  <c r="Z186" i="1" s="1"/>
  <c r="V183" i="1"/>
  <c r="Z183" i="1" s="1"/>
  <c r="V7" i="1"/>
  <c r="Z7" i="1" s="1"/>
  <c r="W66" i="1"/>
  <c r="AA66" i="1" s="1"/>
  <c r="W91" i="1"/>
  <c r="AA91" i="1" s="1"/>
  <c r="W115" i="1"/>
  <c r="AA115" i="1" s="1"/>
  <c r="X127" i="1"/>
  <c r="Y127" i="1"/>
  <c r="J138" i="1"/>
  <c r="X135" i="1"/>
  <c r="W282" i="1"/>
  <c r="AA282" i="1" s="1"/>
  <c r="J42" i="1"/>
  <c r="X39" i="1"/>
  <c r="V54" i="1"/>
  <c r="Z54" i="1" s="1"/>
  <c r="H87" i="1"/>
  <c r="G90" i="1"/>
  <c r="H90" i="1" s="1"/>
  <c r="V87" i="1"/>
  <c r="Z87" i="1" s="1"/>
  <c r="L90" i="1"/>
  <c r="V90" i="1" s="1"/>
  <c r="Z90" i="1" s="1"/>
  <c r="X139" i="1"/>
  <c r="Y139" i="1"/>
  <c r="X147" i="1"/>
  <c r="Y147" i="1"/>
  <c r="I150" i="1"/>
  <c r="V159" i="1"/>
  <c r="Z159" i="1" s="1"/>
  <c r="L162" i="1"/>
  <c r="V162" i="1" s="1"/>
  <c r="Z162" i="1" s="1"/>
  <c r="W175" i="1"/>
  <c r="AA175" i="1" s="1"/>
  <c r="G18" i="1"/>
  <c r="H18" i="1" s="1"/>
  <c r="H15" i="1"/>
  <c r="G30" i="1"/>
  <c r="H30" i="1" s="1"/>
  <c r="H27" i="1"/>
  <c r="X43" i="1"/>
  <c r="Y43" i="1"/>
  <c r="Q54" i="1"/>
  <c r="W54" i="1" s="1"/>
  <c r="AA54" i="1" s="1"/>
  <c r="W51" i="1"/>
  <c r="AA51" i="1" s="1"/>
  <c r="G78" i="1"/>
  <c r="H78" i="1" s="1"/>
  <c r="H75" i="1"/>
  <c r="X103" i="1"/>
  <c r="Y103" i="1"/>
  <c r="H183" i="1"/>
  <c r="G186" i="1"/>
  <c r="H186" i="1" s="1"/>
  <c r="W114" i="1"/>
  <c r="AA114" i="1" s="1"/>
  <c r="Y258" i="1"/>
  <c r="L30" i="1"/>
  <c r="V30" i="1" s="1"/>
  <c r="Z30" i="1" s="1"/>
  <c r="G66" i="1"/>
  <c r="H66" i="1" s="1"/>
  <c r="H63" i="1"/>
  <c r="L66" i="1"/>
  <c r="V66" i="1" s="1"/>
  <c r="Z66" i="1" s="1"/>
  <c r="V63" i="1"/>
  <c r="Z63" i="1" s="1"/>
  <c r="Y66" i="1"/>
  <c r="L78" i="1"/>
  <c r="V78" i="1" s="1"/>
  <c r="Z78" i="1" s="1"/>
  <c r="X163" i="1"/>
  <c r="Y163" i="1"/>
  <c r="R174" i="1"/>
  <c r="W171" i="1"/>
  <c r="AA171" i="1" s="1"/>
  <c r="Y187" i="1"/>
  <c r="X187" i="1"/>
  <c r="V234" i="1"/>
  <c r="Z234" i="1" s="1"/>
  <c r="X247" i="1"/>
  <c r="Y247" i="1"/>
  <c r="W270" i="1"/>
  <c r="AA270" i="1" s="1"/>
  <c r="X303" i="1"/>
  <c r="Y303" i="1"/>
  <c r="W267" i="1"/>
  <c r="AA267" i="1" s="1"/>
  <c r="W19" i="1"/>
  <c r="AA19" i="1" s="1"/>
  <c r="W39" i="1"/>
  <c r="AA39" i="1" s="1"/>
  <c r="X63" i="1"/>
  <c r="Y63" i="1"/>
  <c r="X67" i="1"/>
  <c r="I90" i="1"/>
  <c r="X87" i="1"/>
  <c r="Q90" i="1"/>
  <c r="W90" i="1" s="1"/>
  <c r="AA90" i="1" s="1"/>
  <c r="W87" i="1"/>
  <c r="AA87" i="1" s="1"/>
  <c r="Y91" i="1"/>
  <c r="X91" i="1"/>
  <c r="X111" i="1"/>
  <c r="V123" i="1"/>
  <c r="Z123" i="1" s="1"/>
  <c r="V175" i="1"/>
  <c r="Z175" i="1" s="1"/>
  <c r="I186" i="1"/>
  <c r="X183" i="1"/>
  <c r="J198" i="1"/>
  <c r="Q210" i="1"/>
  <c r="W210" i="1" s="1"/>
  <c r="AA210" i="1" s="1"/>
  <c r="W207" i="1"/>
  <c r="AA207" i="1" s="1"/>
  <c r="L210" i="1"/>
  <c r="V210" i="1" s="1"/>
  <c r="Z210" i="1" s="1"/>
  <c r="W223" i="1"/>
  <c r="AA223" i="1" s="1"/>
  <c r="I282" i="1"/>
  <c r="X279" i="1"/>
  <c r="Y279" i="1"/>
  <c r="T282" i="1"/>
  <c r="W283" i="1"/>
  <c r="AA283" i="1" s="1"/>
  <c r="I294" i="1"/>
  <c r="Y291" i="1"/>
  <c r="X295" i="1"/>
  <c r="H291" i="1"/>
  <c r="H267" i="1"/>
  <c r="Y255" i="1"/>
  <c r="X75" i="1"/>
  <c r="V31" i="1"/>
  <c r="Z31" i="1" s="1"/>
  <c r="G42" i="1"/>
  <c r="H42" i="1" s="1"/>
  <c r="G54" i="1"/>
  <c r="H54" i="1" s="1"/>
  <c r="V55" i="1"/>
  <c r="Z55" i="1" s="1"/>
  <c r="L102" i="1"/>
  <c r="V102" i="1" s="1"/>
  <c r="Z102" i="1" s="1"/>
  <c r="V99" i="1"/>
  <c r="Z99" i="1" s="1"/>
  <c r="Y115" i="1"/>
  <c r="I114" i="1"/>
  <c r="I126" i="1"/>
  <c r="X123" i="1"/>
  <c r="Y123" i="1"/>
  <c r="Q126" i="1"/>
  <c r="W126" i="1" s="1"/>
  <c r="AA126" i="1" s="1"/>
  <c r="W123" i="1"/>
  <c r="AA123" i="1" s="1"/>
  <c r="V127" i="1"/>
  <c r="Z127" i="1" s="1"/>
  <c r="G138" i="1"/>
  <c r="H138" i="1" s="1"/>
  <c r="H135" i="1"/>
  <c r="L138" i="1"/>
  <c r="V138" i="1" s="1"/>
  <c r="Z138" i="1" s="1"/>
  <c r="V135" i="1"/>
  <c r="Z135" i="1" s="1"/>
  <c r="G162" i="1"/>
  <c r="H162" i="1" s="1"/>
  <c r="H159" i="1"/>
  <c r="L174" i="1"/>
  <c r="V174" i="1" s="1"/>
  <c r="Z174" i="1" s="1"/>
  <c r="V171" i="1"/>
  <c r="Z171" i="1" s="1"/>
  <c r="Y175" i="1"/>
  <c r="X175" i="1"/>
  <c r="L198" i="1"/>
  <c r="V198" i="1" s="1"/>
  <c r="Z198" i="1" s="1"/>
  <c r="V195" i="1"/>
  <c r="Z195" i="1" s="1"/>
  <c r="X199" i="1"/>
  <c r="Y199" i="1"/>
  <c r="V222" i="1"/>
  <c r="Z222" i="1" s="1"/>
  <c r="Y223" i="1"/>
  <c r="X223" i="1"/>
  <c r="V231" i="1"/>
  <c r="Z231" i="1" s="1"/>
  <c r="V235" i="1"/>
  <c r="Z235" i="1" s="1"/>
  <c r="W235" i="1"/>
  <c r="AA235" i="1" s="1"/>
  <c r="L258" i="1"/>
  <c r="V258" i="1" s="1"/>
  <c r="Z258" i="1" s="1"/>
  <c r="V255" i="1"/>
  <c r="Z255" i="1" s="1"/>
  <c r="X318" i="1"/>
  <c r="Y318" i="1"/>
  <c r="Y307" i="1"/>
  <c r="Y283" i="1"/>
  <c r="X271" i="1"/>
  <c r="X255" i="1"/>
  <c r="Y243" i="1"/>
  <c r="X27" i="1"/>
  <c r="Y211" i="1"/>
  <c r="X211" i="1"/>
  <c r="X270" i="1"/>
  <c r="L294" i="1"/>
  <c r="V294" i="1" s="1"/>
  <c r="Z294" i="1" s="1"/>
  <c r="V291" i="1"/>
  <c r="Z291" i="1" s="1"/>
  <c r="V307" i="1"/>
  <c r="Z307" i="1" s="1"/>
  <c r="X291" i="1"/>
  <c r="V219" i="1"/>
  <c r="Z219" i="1" s="1"/>
  <c r="X19" i="1"/>
  <c r="W27" i="1"/>
  <c r="AA27" i="1" s="1"/>
  <c r="W63" i="1"/>
  <c r="AA63" i="1" s="1"/>
  <c r="W67" i="1"/>
  <c r="AA67" i="1" s="1"/>
  <c r="W75" i="1"/>
  <c r="AA75" i="1" s="1"/>
  <c r="X79" i="1"/>
  <c r="Y79" i="1"/>
  <c r="W79" i="1"/>
  <c r="AA79" i="1" s="1"/>
  <c r="W111" i="1"/>
  <c r="AA111" i="1" s="1"/>
  <c r="L126" i="1"/>
  <c r="V126" i="1" s="1"/>
  <c r="Z126" i="1" s="1"/>
  <c r="Q162" i="1"/>
  <c r="W162" i="1" s="1"/>
  <c r="AA162" i="1" s="1"/>
  <c r="W159" i="1"/>
  <c r="AA159" i="1" s="1"/>
  <c r="Q186" i="1"/>
  <c r="W186" i="1" s="1"/>
  <c r="AA186" i="1" s="1"/>
  <c r="W183" i="1"/>
  <c r="AA183" i="1" s="1"/>
  <c r="V199" i="1"/>
  <c r="Z199" i="1" s="1"/>
  <c r="I210" i="1"/>
  <c r="X207" i="1"/>
  <c r="Y207" i="1"/>
  <c r="W258" i="1"/>
  <c r="AA258" i="1" s="1"/>
  <c r="X259" i="1"/>
  <c r="Y259" i="1"/>
  <c r="X267" i="1"/>
  <c r="Y267" i="1"/>
  <c r="L282" i="1"/>
  <c r="V282" i="1" s="1"/>
  <c r="Z282" i="1" s="1"/>
  <c r="W295" i="1"/>
  <c r="AA295" i="1" s="1"/>
  <c r="H279" i="1"/>
  <c r="H207" i="1"/>
  <c r="W291" i="1"/>
  <c r="AA291" i="1" s="1"/>
  <c r="Y270" i="1"/>
  <c r="V267" i="1"/>
  <c r="Z267" i="1" s="1"/>
  <c r="Y231" i="1"/>
  <c r="Y87" i="1"/>
  <c r="Q18" i="1"/>
  <c r="W18" i="1" s="1"/>
  <c r="AA18" i="1" s="1"/>
  <c r="W15" i="1"/>
  <c r="AA15" i="1" s="1"/>
  <c r="I18" i="1"/>
  <c r="X15" i="1"/>
  <c r="Y15" i="1"/>
  <c r="I30" i="1"/>
  <c r="Q30" i="1"/>
  <c r="W30" i="1" s="1"/>
  <c r="AA30" i="1" s="1"/>
  <c r="Y31" i="1"/>
  <c r="W31" i="1"/>
  <c r="AA31" i="1" s="1"/>
  <c r="I42" i="1"/>
  <c r="Y39" i="1"/>
  <c r="V39" i="1"/>
  <c r="Z39" i="1" s="1"/>
  <c r="Q42" i="1"/>
  <c r="W42" i="1" s="1"/>
  <c r="AA42" i="1" s="1"/>
  <c r="V51" i="1"/>
  <c r="Z51" i="1" s="1"/>
  <c r="X55" i="1"/>
  <c r="Y55" i="1"/>
  <c r="I78" i="1"/>
  <c r="Q78" i="1"/>
  <c r="W78" i="1" s="1"/>
  <c r="AA78" i="1" s="1"/>
  <c r="X99" i="1"/>
  <c r="Y99" i="1"/>
  <c r="W99" i="1"/>
  <c r="AA99" i="1" s="1"/>
  <c r="Q102" i="1"/>
  <c r="W102" i="1" s="1"/>
  <c r="AA102" i="1" s="1"/>
  <c r="I102" i="1"/>
  <c r="V103" i="1"/>
  <c r="Z103" i="1" s="1"/>
  <c r="V115" i="1"/>
  <c r="Z115" i="1" s="1"/>
  <c r="G114" i="1"/>
  <c r="H114" i="1" s="1"/>
  <c r="W127" i="1"/>
  <c r="AA127" i="1" s="1"/>
  <c r="I138" i="1"/>
  <c r="Y135" i="1"/>
  <c r="Q138" i="1"/>
  <c r="W138" i="1" s="1"/>
  <c r="AA138" i="1" s="1"/>
  <c r="W135" i="1"/>
  <c r="AA135" i="1" s="1"/>
  <c r="G150" i="1"/>
  <c r="H150" i="1" s="1"/>
  <c r="H147" i="1"/>
  <c r="V147" i="1"/>
  <c r="Z147" i="1" s="1"/>
  <c r="X151" i="1"/>
  <c r="Y151" i="1"/>
  <c r="W151" i="1"/>
  <c r="AA151" i="1" s="1"/>
  <c r="I162" i="1"/>
  <c r="X159" i="1"/>
  <c r="Y159" i="1"/>
  <c r="V163" i="1"/>
  <c r="Z163" i="1" s="1"/>
  <c r="I174" i="1"/>
  <c r="X171" i="1"/>
  <c r="Y171" i="1"/>
  <c r="W174" i="1"/>
  <c r="AA174" i="1" s="1"/>
  <c r="V187" i="1"/>
  <c r="Z187" i="1" s="1"/>
  <c r="Y198" i="1"/>
  <c r="Q198" i="1"/>
  <c r="W198" i="1" s="1"/>
  <c r="AA198" i="1" s="1"/>
  <c r="W195" i="1"/>
  <c r="AA195" i="1" s="1"/>
  <c r="V211" i="1"/>
  <c r="Z211" i="1" s="1"/>
  <c r="I222" i="1"/>
  <c r="X219" i="1"/>
  <c r="Y219" i="1"/>
  <c r="W222" i="1"/>
  <c r="AA222" i="1" s="1"/>
  <c r="I234" i="1"/>
  <c r="X231" i="1"/>
  <c r="Q234" i="1"/>
  <c r="W234" i="1" s="1"/>
  <c r="AA234" i="1" s="1"/>
  <c r="W231" i="1"/>
  <c r="AA231" i="1" s="1"/>
  <c r="V246" i="1"/>
  <c r="Z246" i="1" s="1"/>
  <c r="I246" i="1"/>
  <c r="Q246" i="1"/>
  <c r="W246" i="1" s="1"/>
  <c r="AA246" i="1" s="1"/>
  <c r="W255" i="1"/>
  <c r="AA255" i="1" s="1"/>
  <c r="W307" i="1"/>
  <c r="AA307" i="1" s="1"/>
  <c r="Y295" i="1"/>
  <c r="V243" i="1"/>
  <c r="Z243" i="1" s="1"/>
  <c r="Y235" i="1"/>
  <c r="W219" i="1"/>
  <c r="AA219" i="1" s="1"/>
  <c r="Y195" i="1"/>
  <c r="Y111" i="1"/>
  <c r="X31" i="1"/>
  <c r="X258" i="1" l="1"/>
  <c r="X162" i="1"/>
  <c r="Y162" i="1"/>
  <c r="X42" i="1"/>
  <c r="Y42" i="1"/>
  <c r="X126" i="1"/>
  <c r="Y126" i="1"/>
  <c r="X66" i="1"/>
  <c r="X198" i="1"/>
  <c r="Y246" i="1"/>
  <c r="X246" i="1"/>
  <c r="X138" i="1"/>
  <c r="Y138" i="1"/>
  <c r="X210" i="1"/>
  <c r="Y210" i="1"/>
  <c r="X114" i="1"/>
  <c r="Y114" i="1"/>
  <c r="X174" i="1"/>
  <c r="Y174" i="1"/>
  <c r="X30" i="1"/>
  <c r="Y30" i="1"/>
  <c r="Y294" i="1"/>
  <c r="X294" i="1"/>
  <c r="X186" i="1"/>
  <c r="Y186" i="1"/>
  <c r="Y150" i="1"/>
  <c r="X150" i="1"/>
  <c r="X78" i="1"/>
  <c r="Y78" i="1"/>
  <c r="X282" i="1"/>
  <c r="Y282" i="1"/>
  <c r="X90" i="1"/>
  <c r="Y90" i="1"/>
  <c r="Y234" i="1"/>
  <c r="X234" i="1"/>
  <c r="X222" i="1"/>
  <c r="Y222" i="1"/>
  <c r="Y102" i="1"/>
  <c r="X102" i="1"/>
  <c r="Y18" i="1"/>
  <c r="X18" i="1"/>
  <c r="Y54" i="1"/>
  <c r="X54" i="1"/>
</calcChain>
</file>

<file path=xl/sharedStrings.xml><?xml version="1.0" encoding="utf-8"?>
<sst xmlns="http://schemas.openxmlformats.org/spreadsheetml/2006/main" count="415" uniqueCount="98">
  <si>
    <t>Всего смета проекта</t>
  </si>
  <si>
    <t>НДС</t>
  </si>
  <si>
    <t>Непредвиденные расходы</t>
  </si>
  <si>
    <t>Всего капитальные затраты</t>
  </si>
  <si>
    <t>Строительно-монтажные и наладочные работы</t>
  </si>
  <si>
    <t>Оборудование</t>
  </si>
  <si>
    <t>ПИР и ПСД</t>
  </si>
  <si>
    <t>прочие внебюджетные источники (арендная плата, амортизация, кредитные средства и проч.)</t>
  </si>
  <si>
    <t>плата за подключение</t>
  </si>
  <si>
    <t>тариф</t>
  </si>
  <si>
    <t>бюджетные средства (бюджетов всех уровней)</t>
  </si>
  <si>
    <t>всего</t>
  </si>
  <si>
    <t>ИТОГО</t>
  </si>
  <si>
    <t xml:space="preserve">ед.  </t>
  </si>
  <si>
    <t>Приобретение передвижных мобильных котельных для обеспечения потребителей 1 категории в аварийном режиме</t>
  </si>
  <si>
    <t>7</t>
  </si>
  <si>
    <t>Переключение нагрузок потребителей котельных №№ 8, 10, 12, 18, 27, 31 на котельные №№ 4, 5, 14</t>
  </si>
  <si>
    <t>6.3</t>
  </si>
  <si>
    <t>Переключение нагрузок потребителей котельной № 1 п. Сумкино на котельные № 9 и 11 п. Сумкино мощностью 6,8 и 9,7 МВт</t>
  </si>
  <si>
    <t>6.2</t>
  </si>
  <si>
    <t>Модернизация АСУ ТП котельных №9, №11 (автоматизация и пуско-наладка)</t>
  </si>
  <si>
    <t>6.1</t>
  </si>
  <si>
    <t>Решения о загрузке источников тепловой энергии, распределении (перераспределении) тепловой нагрузки потребителей тепловой энергии в каждой зоне действия системы теплоснабжения между источниками тепловой энергии, поставляющими тепловую энергию в данной системе теплоснабжения</t>
  </si>
  <si>
    <t>+</t>
  </si>
  <si>
    <t>Проведение модернизации городской котельной № 1 (ГК-1) с переводом в аварийный режим работы с тепловой мощностью 69 Гкал/ч, в т. ч. ПСД</t>
  </si>
  <si>
    <t>5.1</t>
  </si>
  <si>
    <t>Меры по переводу котельных, размещенных в существующих и расширяемых зонах действия источников комбинированной выработки тепловой и электрической энергии, в пиковый режим работы (перевод в пиковый режим работы котельных по отношению к источникам тепловой энергии с комбинированной выработкой тепловой и электрической энергии)</t>
  </si>
  <si>
    <t>Вывод из эксплуатации (консервация) котельной №26</t>
  </si>
  <si>
    <t>4.6</t>
  </si>
  <si>
    <t>Вывод из эксплуатации (консервация) котельной №18</t>
  </si>
  <si>
    <t>4.5</t>
  </si>
  <si>
    <t>Вывод из эксплуатации (консервация) котельной №12</t>
  </si>
  <si>
    <t>4.4</t>
  </si>
  <si>
    <t>Вывод из эксплуатации (консервация) котельных №№ 8, 10, 27, 31</t>
  </si>
  <si>
    <t>4.3</t>
  </si>
  <si>
    <t>Вывод из эксплуатации (консервация) котельной № 1 п. Сумкино</t>
  </si>
  <si>
    <t>4.2</t>
  </si>
  <si>
    <t>Вывод из эксплуатации (консервация/демонтаж) котельных № 21, 23</t>
  </si>
  <si>
    <t>4.1</t>
  </si>
  <si>
    <t>Меры по выводу из эксплуатации, консервации и демонтажу избыточных источников тепловой энергии, а также источников тепловой энергии, выработавших нормативный срок службы (вывод в резерв и (или) вывод из эксплуатации котельных при передаче тепловых нагрузок на другие источники тепловой энергии)</t>
  </si>
  <si>
    <t>Установка оборудования узлов учета газа на котельных</t>
  </si>
  <si>
    <t>3.3</t>
  </si>
  <si>
    <t>Техническое перевооружение (капитальный ремонт оборудования) котельных и ЦТП, в т.ч. ПСД</t>
  </si>
  <si>
    <t>3.2</t>
  </si>
  <si>
    <t>Реконструкция ВПУ Тобольской ТЭЦ</t>
  </si>
  <si>
    <t>3.1</t>
  </si>
  <si>
    <t>Предложения по техническому перевооружению источников тепловой энергии с целью повышения эффективности работы систем теплоснабжения</t>
  </si>
  <si>
    <t>Реконструкция котельной № 4 с увеличением мощности до 10 Гкал/ч, в т.ч. ПСД</t>
  </si>
  <si>
    <t>2.1.2</t>
  </si>
  <si>
    <t>хотят 75,6 млн руб., и мощность 18 Гкал/ч (было 22 Гкал/ч)</t>
  </si>
  <si>
    <t>Реконструкция котельной № 22 с увеличением мощности до 18 Гкал/ч, в т.ч. ПСД</t>
  </si>
  <si>
    <t>2.1.1</t>
  </si>
  <si>
    <t>ед.</t>
  </si>
  <si>
    <t>в т.ч. реконструкция источников тепловой энергии, обеспечивающих перспективную тепловую нагрузку в существующих и расширяемых зонах действия источников тепловой энергии</t>
  </si>
  <si>
    <t>2.1</t>
  </si>
  <si>
    <t>Предложения по реконструкции источников тепловой энергии, обеспечивающих перспективную тепловую нагрузку в существующих и расширяемых зонах действия источников тепловой энергии</t>
  </si>
  <si>
    <t>2</t>
  </si>
  <si>
    <t>ед. / Гкал/ч</t>
  </si>
  <si>
    <t>Строительство котельной для объектов мкр. Панин бугор с перекладкой тепловых сетей, в т.ч. ПСД</t>
  </si>
  <si>
    <t>1.1.1</t>
  </si>
  <si>
    <t>в т.ч.  строительство источников тепловой энергии для обеспечения перспективных тепловых нагрузок</t>
  </si>
  <si>
    <t>1.1</t>
  </si>
  <si>
    <t>Предложения по строительству источников тепловой энергии, обеспечивающих перспективную тепловую нагрузку на осваиваемых территориях поселения, городского округа, для которых отсутствует возможность или целесообразность передачи тепловой энергии от существующих или реконструируемых источников тепловой энергии</t>
  </si>
  <si>
    <t>3 этап</t>
  </si>
  <si>
    <t>2 этап</t>
  </si>
  <si>
    <t>1 этап</t>
  </si>
  <si>
    <t>3 этап (2024 - 2028 гг.)</t>
  </si>
  <si>
    <t>2 этап (2019 - 2023 гг.)</t>
  </si>
  <si>
    <t>1 этап (2016 - 2018 гг.)</t>
  </si>
  <si>
    <t>2028 г.</t>
  </si>
  <si>
    <t>2027 г.</t>
  </si>
  <si>
    <t>2026 г.</t>
  </si>
  <si>
    <t>2025 г.</t>
  </si>
  <si>
    <t>2024 г.</t>
  </si>
  <si>
    <t>2023 г.</t>
  </si>
  <si>
    <t>2022 г.</t>
  </si>
  <si>
    <t>2021 г.</t>
  </si>
  <si>
    <t>2020 г.</t>
  </si>
  <si>
    <t>2019 г.</t>
  </si>
  <si>
    <t>2018 г.</t>
  </si>
  <si>
    <t>2017 г.</t>
  </si>
  <si>
    <t>2016 г.</t>
  </si>
  <si>
    <t xml:space="preserve">Всего 2014-2015 гг. </t>
  </si>
  <si>
    <t xml:space="preserve">2015 г. </t>
  </si>
  <si>
    <t xml:space="preserve">2014 г. </t>
  </si>
  <si>
    <t>в т.ч. по этапам реализации</t>
  </si>
  <si>
    <t>Финансовые потребности по годам реализации (с НДС), тыс. руб.</t>
  </si>
  <si>
    <t>Источники финансирования</t>
  </si>
  <si>
    <t>Объем работ</t>
  </si>
  <si>
    <t>Ед. изм.</t>
  </si>
  <si>
    <t xml:space="preserve">   Наименование работ/ статьи затрат </t>
  </si>
  <si>
    <t>№ п/п</t>
  </si>
  <si>
    <t xml:space="preserve">Финансовые потребности для реализации предложений по строительству, реконструкции и техническому перевооружению источников тепловой энергии г. Тобольска </t>
  </si>
  <si>
    <t>Приложение 2</t>
  </si>
  <si>
    <t>Фактический объем финансирования (с НДС), тыс. руб.</t>
  </si>
  <si>
    <t>Всего 2016-2028 гг. (с НДС), тыс. руб.</t>
  </si>
  <si>
    <t>Всего в базовых ценах 2014 г. (с НДС), тыс. руб.</t>
  </si>
  <si>
    <t>1/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</si>
</sst>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1]_-;\-* #,##0.00[$€-1]_-;_-* &quot;-&quot;??[$€-1]_-"/>
  </numFmts>
  <fonts count="7"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sz val="14"/>
      <name val="Times New Roman"/>
      <family val="1"/>
      <charset val="204"/>
    </font>
    <font>
      <sz val="14"/>
      <name val="Times New Roman"/>
      <family val="1"/>
      <charset val="204"/>
    </font>
    <font>
      <b/>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8"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164" fontId="0" fillId="0" borderId="0"/>
    <xf numFmtId="0" fontId="1" fillId="0" borderId="0"/>
  </cellStyleXfs>
  <cellXfs count="70">
    <xf numFmtId="164" fontId="0" fillId="0" borderId="0" xfId="0"/>
    <xf numFmtId="0" fontId="2" fillId="2" borderId="0" xfId="1" applyFont="1" applyFill="1" applyAlignment="1">
      <alignment horizontal="center" vertical="center" wrapText="1"/>
    </xf>
    <xf numFmtId="0" fontId="3" fillId="2" borderId="0" xfId="1" applyFont="1" applyFill="1" applyAlignment="1">
      <alignment horizontal="center" vertical="center" wrapText="1"/>
    </xf>
    <xf numFmtId="49" fontId="2" fillId="2" borderId="0" xfId="1" applyNumberFormat="1" applyFont="1" applyFill="1" applyAlignment="1">
      <alignment horizontal="center" vertical="center" wrapText="1"/>
    </xf>
    <xf numFmtId="0" fontId="3" fillId="3" borderId="0" xfId="1" applyFont="1" applyFill="1" applyAlignment="1">
      <alignment horizontal="center" vertical="center" wrapText="1"/>
    </xf>
    <xf numFmtId="3" fontId="3" fillId="4" borderId="1" xfId="1" applyNumberFormat="1" applyFont="1" applyFill="1" applyBorder="1" applyAlignment="1">
      <alignment horizontal="right" vertical="center" wrapText="1"/>
    </xf>
    <xf numFmtId="0" fontId="2" fillId="4" borderId="1" xfId="1" applyFont="1" applyFill="1" applyBorder="1" applyAlignment="1">
      <alignment horizontal="center" vertical="center" wrapText="1"/>
    </xf>
    <xf numFmtId="0" fontId="3" fillId="4" borderId="1" xfId="1" applyFont="1" applyFill="1" applyBorder="1" applyAlignment="1">
      <alignment horizontal="center" vertical="center" wrapText="1"/>
    </xf>
    <xf numFmtId="0" fontId="3" fillId="4" borderId="1" xfId="1" applyFont="1" applyFill="1" applyBorder="1" applyAlignment="1">
      <alignment horizontal="right" vertical="center" wrapText="1"/>
    </xf>
    <xf numFmtId="49" fontId="3" fillId="4" borderId="1" xfId="1" applyNumberFormat="1" applyFont="1" applyFill="1" applyBorder="1" applyAlignment="1">
      <alignment horizontal="center" vertical="center" wrapText="1"/>
    </xf>
    <xf numFmtId="0" fontId="2" fillId="3" borderId="0" xfId="1" applyFont="1" applyFill="1" applyAlignment="1">
      <alignment horizontal="center" vertical="center" wrapText="1"/>
    </xf>
    <xf numFmtId="0" fontId="2" fillId="4" borderId="1" xfId="1" applyFont="1" applyFill="1" applyBorder="1" applyAlignment="1">
      <alignment horizontal="right" vertical="center" wrapText="1"/>
    </xf>
    <xf numFmtId="49" fontId="2" fillId="4" borderId="1" xfId="1" applyNumberFormat="1" applyFont="1" applyFill="1" applyBorder="1" applyAlignment="1">
      <alignment horizontal="center" vertical="center" wrapText="1"/>
    </xf>
    <xf numFmtId="3" fontId="3" fillId="0" borderId="1" xfId="1" applyNumberFormat="1" applyFont="1" applyFill="1" applyBorder="1" applyAlignment="1">
      <alignment horizontal="right" vertical="center" wrapText="1"/>
    </xf>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right" vertical="center" wrapText="1"/>
    </xf>
    <xf numFmtId="49" fontId="3" fillId="0" borderId="1" xfId="1" applyNumberFormat="1" applyFont="1" applyFill="1" applyBorder="1" applyAlignment="1">
      <alignment horizontal="center" vertical="center" wrapText="1"/>
    </xf>
    <xf numFmtId="0" fontId="2" fillId="0" borderId="1" xfId="1" applyFont="1" applyFill="1" applyBorder="1" applyAlignment="1">
      <alignment horizontal="right" vertical="center" wrapText="1"/>
    </xf>
    <xf numFmtId="49" fontId="2" fillId="0" borderId="1" xfId="1" applyNumberFormat="1" applyFont="1" applyFill="1" applyBorder="1" applyAlignment="1">
      <alignment horizontal="center" vertical="center" wrapText="1"/>
    </xf>
    <xf numFmtId="3" fontId="3" fillId="3" borderId="1" xfId="1" applyNumberFormat="1" applyFont="1" applyFill="1" applyBorder="1" applyAlignment="1">
      <alignment horizontal="right" vertical="center" wrapText="1"/>
    </xf>
    <xf numFmtId="0" fontId="2" fillId="3" borderId="1" xfId="1" applyFont="1" applyFill="1" applyBorder="1" applyAlignment="1">
      <alignment horizontal="center" vertical="center" wrapText="1"/>
    </xf>
    <xf numFmtId="0" fontId="3" fillId="3" borderId="1" xfId="1" applyFont="1" applyFill="1" applyBorder="1" applyAlignment="1">
      <alignment horizontal="center" vertical="center" wrapText="1"/>
    </xf>
    <xf numFmtId="3" fontId="3" fillId="2" borderId="1" xfId="1" applyNumberFormat="1" applyFont="1" applyFill="1" applyBorder="1" applyAlignment="1">
      <alignment horizontal="right" vertical="center" wrapText="1"/>
    </xf>
    <xf numFmtId="3" fontId="2" fillId="2" borderId="1" xfId="1" applyNumberFormat="1" applyFont="1" applyFill="1" applyBorder="1" applyAlignment="1">
      <alignment horizontal="right" vertical="center" wrapText="1"/>
    </xf>
    <xf numFmtId="0" fontId="2"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1" applyFont="1" applyFill="1" applyBorder="1" applyAlignment="1">
      <alignment horizontal="right" vertical="center" wrapText="1"/>
    </xf>
    <xf numFmtId="49" fontId="3" fillId="2" borderId="1" xfId="1" applyNumberFormat="1" applyFont="1" applyFill="1" applyBorder="1" applyAlignment="1">
      <alignment horizontal="center" vertical="center" wrapText="1"/>
    </xf>
    <xf numFmtId="0" fontId="2" fillId="2" borderId="1" xfId="1" applyFont="1" applyFill="1" applyBorder="1" applyAlignment="1">
      <alignment horizontal="right" vertical="center" wrapText="1"/>
    </xf>
    <xf numFmtId="49" fontId="2" fillId="2" borderId="1" xfId="1" applyNumberFormat="1" applyFont="1" applyFill="1" applyBorder="1" applyAlignment="1">
      <alignment horizontal="center" vertical="center" wrapText="1"/>
    </xf>
    <xf numFmtId="3" fontId="2" fillId="0" borderId="1" xfId="1" applyNumberFormat="1" applyFont="1" applyFill="1" applyBorder="1" applyAlignment="1">
      <alignment horizontal="right" vertical="center" wrapText="1"/>
    </xf>
    <xf numFmtId="3" fontId="2" fillId="3" borderId="1" xfId="1" applyNumberFormat="1" applyFont="1" applyFill="1" applyBorder="1" applyAlignment="1">
      <alignment horizontal="right" vertical="center" wrapText="1"/>
    </xf>
    <xf numFmtId="0" fontId="3" fillId="3" borderId="1" xfId="1" applyFont="1" applyFill="1" applyBorder="1" applyAlignment="1">
      <alignment horizontal="right" vertical="center" wrapText="1"/>
    </xf>
    <xf numFmtId="49" fontId="3" fillId="3" borderId="1" xfId="1" applyNumberFormat="1" applyFont="1" applyFill="1" applyBorder="1" applyAlignment="1">
      <alignment horizontal="center" vertical="center" wrapText="1"/>
    </xf>
    <xf numFmtId="0" fontId="2" fillId="3" borderId="1" xfId="1" applyFont="1" applyFill="1" applyBorder="1" applyAlignment="1">
      <alignment horizontal="right" vertical="center" wrapText="1"/>
    </xf>
    <xf numFmtId="49" fontId="2" fillId="3" borderId="1" xfId="1" applyNumberFormat="1" applyFont="1" applyFill="1" applyBorder="1" applyAlignment="1">
      <alignment horizontal="center" vertical="center" wrapText="1"/>
    </xf>
    <xf numFmtId="0" fontId="3" fillId="0" borderId="0" xfId="1" applyFont="1" applyFill="1" applyAlignment="1">
      <alignment horizontal="center" vertical="center" wrapText="1"/>
    </xf>
    <xf numFmtId="0" fontId="3" fillId="2" borderId="4" xfId="1" applyFont="1" applyFill="1" applyBorder="1" applyAlignment="1">
      <alignment horizontal="center" vertical="center" wrapText="1"/>
    </xf>
    <xf numFmtId="0" fontId="4" fillId="2" borderId="0" xfId="1" applyFont="1" applyFill="1" applyAlignment="1">
      <alignment horizontal="center" vertical="center" wrapText="1"/>
    </xf>
    <xf numFmtId="0" fontId="5" fillId="2" borderId="0" xfId="1" applyFont="1" applyFill="1" applyAlignment="1">
      <alignment horizontal="center" vertical="center" wrapText="1"/>
    </xf>
    <xf numFmtId="0" fontId="6" fillId="2" borderId="0" xfId="1" applyFont="1" applyFill="1" applyAlignment="1">
      <alignment horizontal="center" vertical="center" wrapText="1"/>
    </xf>
    <xf numFmtId="0" fontId="3" fillId="2" borderId="1"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4" fillId="2" borderId="0" xfId="1" applyFont="1" applyFill="1" applyAlignment="1">
      <alignment horizontal="center" vertical="center" wrapText="1"/>
    </xf>
    <xf numFmtId="49" fontId="3" fillId="2" borderId="1" xfId="1" applyNumberFormat="1" applyFont="1" applyFill="1" applyBorder="1" applyAlignment="1">
      <alignment horizontal="center" vertical="center" wrapText="1"/>
    </xf>
    <xf numFmtId="49" fontId="3" fillId="3" borderId="1" xfId="1" applyNumberFormat="1" applyFont="1" applyFill="1" applyBorder="1" applyAlignment="1">
      <alignment horizontal="center" vertical="center" wrapText="1"/>
    </xf>
    <xf numFmtId="0" fontId="3" fillId="3" borderId="1" xfId="1" applyFont="1" applyFill="1" applyBorder="1" applyAlignment="1">
      <alignment horizontal="left" vertical="center" wrapText="1"/>
    </xf>
    <xf numFmtId="0" fontId="3" fillId="3" borderId="4"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2" borderId="4"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2" xfId="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4"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3" borderId="4"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49" fontId="3" fillId="4" borderId="1" xfId="1" applyNumberFormat="1" applyFont="1" applyFill="1" applyBorder="1" applyAlignment="1">
      <alignment horizontal="center" vertical="center" wrapText="1"/>
    </xf>
    <xf numFmtId="0" fontId="3" fillId="4" borderId="1" xfId="1" applyFont="1" applyFill="1" applyBorder="1" applyAlignment="1">
      <alignment horizontal="left" vertical="center" wrapText="1"/>
    </xf>
    <xf numFmtId="0" fontId="3" fillId="4" borderId="4"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2" xfId="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User/&#1052;&#1086;&#1080;%20&#1076;&#1086;&#1082;&#1091;&#1084;&#1077;&#1085;&#1090;&#1099;/&#1096;&#1072;&#1073;&#1083;&#1086;&#1085;&#1099;/&#1087;&#1077;&#1088;&#1077;&#1076;&#1072;&#1095;&#1072;.20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rst\_For_All_\&#1052;&#1086;&#1080;%20&#1076;&#1086;&#1082;&#1091;&#1084;&#1077;&#1085;&#1090;&#1099;\&#1051;&#1080;&#1084;\&#1044;&#1077;&#1083;&#1072;\2007-2008\&#1050;&#1086;&#1076;&#1072;%202007\&#1050;&#1086;&#1076;&#1072;%20&#1096;&#1072;&#1073;&#1083;&#1086;&#1085;%2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P2.1"/>
      <sheetName val="25"/>
      <sheetName val="P2.2"/>
      <sheetName val="перекрестка"/>
      <sheetName val="Ф-1 (для АО-энерго)"/>
      <sheetName val="Ф-2 (для АО-энерго)"/>
      <sheetName val="TEHSHEET"/>
    </sheetNames>
    <sheetDataSet>
      <sheetData sheetId="0"/>
      <sheetData sheetId="1"/>
      <sheetData sheetId="2">
        <row r="13">
          <cell r="E13" t="str">
            <v>Введите название региона</v>
          </cell>
        </row>
      </sheetData>
      <sheetData sheetId="3"/>
      <sheetData sheetId="4"/>
      <sheetData sheetId="5"/>
      <sheetData sheetId="6"/>
      <sheetData sheetId="7"/>
      <sheetData sheetId="8">
        <row r="34">
          <cell r="B34" t="str">
            <v>Выплаты &lt;______________&gt;:</v>
          </cell>
        </row>
        <row r="37">
          <cell r="B37" t="str">
            <v>Выплаты &lt;______________&gt;:</v>
          </cell>
        </row>
        <row r="49">
          <cell r="E49">
            <v>12</v>
          </cell>
          <cell r="F49">
            <v>12</v>
          </cell>
          <cell r="G49">
            <v>12</v>
          </cell>
          <cell r="H49">
            <v>12</v>
          </cell>
          <cell r="I49">
            <v>12</v>
          </cell>
        </row>
      </sheetData>
      <sheetData sheetId="9"/>
      <sheetData sheetId="10"/>
      <sheetData sheetId="11">
        <row r="8">
          <cell r="E8">
            <v>0</v>
          </cell>
        </row>
      </sheetData>
      <sheetData sheetId="12"/>
      <sheetData sheetId="13"/>
      <sheetData sheetId="14"/>
      <sheetData sheetId="15"/>
      <sheetData sheetId="16">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17">
        <row r="5">
          <cell r="C5" t="str">
            <v>_________</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s>
    <sheetDataSet>
      <sheetData sheetId="0"/>
      <sheetData sheetId="1"/>
      <sheetData sheetId="2"/>
      <sheetData sheetId="3"/>
      <sheetData sheetId="4"/>
      <sheetData sheetId="5"/>
      <sheetData sheetId="6">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57">
          <cell r="H57">
            <v>5.66</v>
          </cell>
          <cell r="N57">
            <v>0.91</v>
          </cell>
        </row>
        <row r="58">
          <cell r="H58">
            <v>2.2480000000000002</v>
          </cell>
          <cell r="N58">
            <v>0.64</v>
          </cell>
        </row>
        <row r="59">
          <cell r="H59">
            <v>0.66</v>
          </cell>
          <cell r="N59">
            <v>0.25</v>
          </cell>
        </row>
      </sheetData>
      <sheetData sheetId="7">
        <row r="9">
          <cell r="I9">
            <v>391.2</v>
          </cell>
        </row>
      </sheetData>
      <sheetData sheetId="8">
        <row r="7">
          <cell r="K7">
            <v>9</v>
          </cell>
        </row>
        <row r="10">
          <cell r="K10">
            <v>2354</v>
          </cell>
        </row>
        <row r="11">
          <cell r="K11">
            <v>1.08</v>
          </cell>
        </row>
        <row r="12">
          <cell r="K12">
            <v>2700</v>
          </cell>
        </row>
        <row r="13">
          <cell r="K13">
            <v>4</v>
          </cell>
        </row>
        <row r="14">
          <cell r="K14">
            <v>1.36</v>
          </cell>
        </row>
        <row r="17">
          <cell r="K17">
            <v>12</v>
          </cell>
        </row>
        <row r="20">
          <cell r="K20">
            <v>50.615000000000002</v>
          </cell>
        </row>
        <row r="23">
          <cell r="K23">
            <v>40</v>
          </cell>
        </row>
        <row r="26">
          <cell r="K26">
            <v>10</v>
          </cell>
        </row>
        <row r="29">
          <cell r="K29">
            <v>120</v>
          </cell>
        </row>
        <row r="33">
          <cell r="K33">
            <v>8.6999999999999993</v>
          </cell>
        </row>
      </sheetData>
      <sheetData sheetId="9"/>
      <sheetData sheetId="10"/>
      <sheetData sheetId="11">
        <row r="6">
          <cell r="J6">
            <v>1916.7</v>
          </cell>
        </row>
        <row r="16">
          <cell r="J16">
            <v>810</v>
          </cell>
        </row>
        <row r="17">
          <cell r="J17">
            <v>391.2</v>
          </cell>
        </row>
        <row r="19">
          <cell r="J19">
            <v>124.6</v>
          </cell>
        </row>
        <row r="23">
          <cell r="J23">
            <v>15.48</v>
          </cell>
        </row>
        <row r="24">
          <cell r="J24">
            <v>0</v>
          </cell>
        </row>
        <row r="28">
          <cell r="B28" t="str">
            <v>налог на землю</v>
          </cell>
        </row>
        <row r="29">
          <cell r="B29" t="str">
            <v>транспортный налог</v>
          </cell>
        </row>
        <row r="32">
          <cell r="J32">
            <v>590.70000000000005</v>
          </cell>
        </row>
        <row r="34">
          <cell r="B34" t="str">
            <v>арендная плата</v>
          </cell>
          <cell r="J34">
            <v>30.7</v>
          </cell>
        </row>
        <row r="52">
          <cell r="J52">
            <v>7.9080000000000013</v>
          </cell>
        </row>
      </sheetData>
      <sheetData sheetId="12"/>
      <sheetData sheetId="13"/>
      <sheetData sheetId="14">
        <row r="17">
          <cell r="I17">
            <v>79.819999999999993</v>
          </cell>
        </row>
      </sheetData>
      <sheetData sheetId="15"/>
      <sheetData sheetId="16"/>
      <sheetData sheetId="17">
        <row r="4">
          <cell r="K4" t="str">
            <v>БП №1</v>
          </cell>
        </row>
      </sheetData>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s>
    <sheetDataSet>
      <sheetData sheetId="0" refreshError="1"/>
      <sheetData sheetId="1" refreshError="1"/>
      <sheetData sheetId="2" refreshError="1"/>
      <sheetData sheetId="3" refreshError="1"/>
      <sheetData sheetId="4" refreshError="1">
        <row r="4">
          <cell r="E4" t="str">
            <v>ТЭС-1</v>
          </cell>
          <cell r="G4" t="str">
            <v>ТЭС-2</v>
          </cell>
          <cell r="J4" t="str">
            <v>ГЭС-1</v>
          </cell>
          <cell r="L4" t="str">
            <v>ГЭС-2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18"/>
  <sheetViews>
    <sheetView tabSelected="1" view="pageBreakPreview" zoomScale="70" zoomScaleNormal="100" zoomScaleSheetLayoutView="70" workbookViewId="0">
      <pane xSplit="5" ySplit="6" topLeftCell="F299" activePane="bottomRight" state="frozen"/>
      <selection activeCell="E19" sqref="E19:E23"/>
      <selection pane="topRight" activeCell="E19" sqref="E19:E23"/>
      <selection pane="bottomLeft" activeCell="E19" sqref="E19:E23"/>
      <selection pane="bottomRight" activeCell="E35" sqref="A35:XFD35"/>
    </sheetView>
  </sheetViews>
  <sheetFormatPr defaultRowHeight="15" outlineLevelCol="1" x14ac:dyDescent="0.25"/>
  <cols>
    <col min="1" max="1" width="6.5703125" style="3" bestFit="1" customWidth="1"/>
    <col min="2" max="2" width="41.140625" style="1" customWidth="1"/>
    <col min="3" max="3" width="9" style="2" bestFit="1" customWidth="1"/>
    <col min="4" max="4" width="8.85546875" style="2" customWidth="1"/>
    <col min="5" max="5" width="22.140625" style="1" customWidth="1"/>
    <col min="6" max="6" width="12.42578125" style="1" bestFit="1" customWidth="1"/>
    <col min="7" max="7" width="11" style="1" customWidth="1"/>
    <col min="8" max="8" width="12.5703125" style="1" customWidth="1"/>
    <col min="9" max="10" width="12.42578125" style="1" bestFit="1" customWidth="1"/>
    <col min="11" max="11" width="12.42578125" style="1" customWidth="1"/>
    <col min="12" max="12" width="10.85546875" style="1" customWidth="1"/>
    <col min="13" max="13" width="9.85546875" style="1" customWidth="1"/>
    <col min="14" max="14" width="8.28515625" style="1" customWidth="1"/>
    <col min="15" max="16" width="7.42578125" style="1" customWidth="1"/>
    <col min="17" max="17" width="7.42578125" style="1" hidden="1" customWidth="1" outlineLevel="1"/>
    <col min="18" max="18" width="8.85546875" style="1" hidden="1" customWidth="1" outlineLevel="1"/>
    <col min="19" max="19" width="9.7109375" style="1" hidden="1" customWidth="1" outlineLevel="1"/>
    <col min="20" max="20" width="8.5703125" style="1" hidden="1" customWidth="1" outlineLevel="1"/>
    <col min="21" max="21" width="9.7109375" style="1" hidden="1" customWidth="1" outlineLevel="1"/>
    <col min="22" max="22" width="12.85546875" style="1" customWidth="1" collapsed="1"/>
    <col min="23" max="23" width="12.85546875" style="1" customWidth="1"/>
    <col min="24" max="24" width="15.28515625" style="2" customWidth="1"/>
    <col min="25" max="25" width="13" style="1" hidden="1" customWidth="1" outlineLevel="1"/>
    <col min="26" max="26" width="12.42578125" style="1" hidden="1" customWidth="1" outlineLevel="1"/>
    <col min="27" max="27" width="11.140625" style="1" hidden="1" customWidth="1" outlineLevel="1"/>
    <col min="28" max="28" width="11.85546875" style="1" customWidth="1" collapsed="1"/>
    <col min="29" max="29" width="3.42578125" customWidth="1"/>
    <col min="30" max="30" width="27.42578125" customWidth="1"/>
    <col min="31" max="31" width="23.85546875" customWidth="1"/>
    <col min="32" max="32" width="21.85546875" style="1" customWidth="1"/>
    <col min="33" max="33" width="9.140625" style="1"/>
    <col min="34" max="34" width="9.85546875" style="1" bestFit="1" customWidth="1"/>
    <col min="35" max="16384" width="9.140625" style="1"/>
  </cols>
  <sheetData>
    <row r="1" spans="1:31" ht="28.5" x14ac:dyDescent="0.25">
      <c r="X1" s="41" t="s">
        <v>93</v>
      </c>
    </row>
    <row r="2" spans="1:31" s="39" customFormat="1" ht="39" customHeight="1" x14ac:dyDescent="0.25">
      <c r="A2" s="46" t="s">
        <v>92</v>
      </c>
      <c r="B2" s="46"/>
      <c r="C2" s="46"/>
      <c r="D2" s="46"/>
      <c r="E2" s="46"/>
      <c r="F2" s="46"/>
      <c r="G2" s="46"/>
      <c r="H2" s="46"/>
      <c r="I2" s="46"/>
      <c r="J2" s="46"/>
      <c r="K2" s="46"/>
      <c r="L2" s="46"/>
      <c r="M2" s="46"/>
      <c r="N2" s="46"/>
      <c r="O2" s="46"/>
      <c r="P2" s="46"/>
      <c r="Q2" s="46"/>
      <c r="R2" s="46"/>
      <c r="S2" s="46"/>
      <c r="T2" s="46"/>
      <c r="U2" s="46"/>
      <c r="V2" s="46"/>
      <c r="W2" s="46"/>
      <c r="X2" s="46"/>
      <c r="Y2" s="40"/>
      <c r="Z2" s="40"/>
      <c r="AA2" s="40"/>
      <c r="AB2" s="40"/>
      <c r="AC2"/>
      <c r="AD2"/>
      <c r="AE2"/>
    </row>
    <row r="3" spans="1:31" ht="10.5" customHeight="1" x14ac:dyDescent="0.25">
      <c r="X3" s="1"/>
    </row>
    <row r="4" spans="1:31" ht="37.5" customHeight="1" x14ac:dyDescent="0.25">
      <c r="A4" s="47" t="s">
        <v>91</v>
      </c>
      <c r="B4" s="42" t="s">
        <v>90</v>
      </c>
      <c r="C4" s="42" t="s">
        <v>89</v>
      </c>
      <c r="D4" s="42" t="s">
        <v>88</v>
      </c>
      <c r="E4" s="42" t="s">
        <v>87</v>
      </c>
      <c r="F4" s="42" t="s">
        <v>94</v>
      </c>
      <c r="G4" s="42"/>
      <c r="H4" s="42"/>
      <c r="I4" s="43" t="s">
        <v>86</v>
      </c>
      <c r="J4" s="44"/>
      <c r="K4" s="44"/>
      <c r="L4" s="44"/>
      <c r="M4" s="44"/>
      <c r="N4" s="44"/>
      <c r="O4" s="44"/>
      <c r="P4" s="44"/>
      <c r="Q4" s="44"/>
      <c r="R4" s="44"/>
      <c r="S4" s="44"/>
      <c r="T4" s="44"/>
      <c r="U4" s="44"/>
      <c r="V4" s="44"/>
      <c r="W4" s="45"/>
      <c r="X4" s="42" t="s">
        <v>95</v>
      </c>
      <c r="Y4" s="42" t="s">
        <v>85</v>
      </c>
      <c r="Z4" s="42"/>
      <c r="AA4" s="42"/>
      <c r="AB4" s="42" t="s">
        <v>96</v>
      </c>
    </row>
    <row r="5" spans="1:31" ht="36" customHeight="1" x14ac:dyDescent="0.25">
      <c r="A5" s="47"/>
      <c r="B5" s="42"/>
      <c r="C5" s="42"/>
      <c r="D5" s="42"/>
      <c r="E5" s="42"/>
      <c r="F5" s="26" t="s">
        <v>84</v>
      </c>
      <c r="G5" s="26" t="s">
        <v>83</v>
      </c>
      <c r="H5" s="38" t="s">
        <v>82</v>
      </c>
      <c r="I5" s="26" t="s">
        <v>81</v>
      </c>
      <c r="J5" s="26" t="s">
        <v>80</v>
      </c>
      <c r="K5" s="26" t="s">
        <v>79</v>
      </c>
      <c r="L5" s="26" t="s">
        <v>78</v>
      </c>
      <c r="M5" s="26" t="s">
        <v>77</v>
      </c>
      <c r="N5" s="26" t="s">
        <v>76</v>
      </c>
      <c r="O5" s="26" t="s">
        <v>75</v>
      </c>
      <c r="P5" s="26" t="s">
        <v>74</v>
      </c>
      <c r="Q5" s="26" t="s">
        <v>73</v>
      </c>
      <c r="R5" s="26" t="s">
        <v>72</v>
      </c>
      <c r="S5" s="26" t="s">
        <v>71</v>
      </c>
      <c r="T5" s="26" t="s">
        <v>70</v>
      </c>
      <c r="U5" s="26" t="s">
        <v>69</v>
      </c>
      <c r="V5" s="42" t="s">
        <v>67</v>
      </c>
      <c r="W5" s="42" t="s">
        <v>66</v>
      </c>
      <c r="X5" s="42"/>
      <c r="Y5" s="42" t="s">
        <v>68</v>
      </c>
      <c r="Z5" s="42" t="s">
        <v>67</v>
      </c>
      <c r="AA5" s="42" t="s">
        <v>66</v>
      </c>
      <c r="AB5" s="42"/>
    </row>
    <row r="6" spans="1:31" x14ac:dyDescent="0.25">
      <c r="A6" s="47"/>
      <c r="B6" s="42"/>
      <c r="C6" s="42"/>
      <c r="D6" s="42"/>
      <c r="E6" s="42"/>
      <c r="F6" s="42" t="s">
        <v>65</v>
      </c>
      <c r="G6" s="42"/>
      <c r="H6" s="42"/>
      <c r="I6" s="42"/>
      <c r="J6" s="42"/>
      <c r="K6" s="42"/>
      <c r="L6" s="42" t="s">
        <v>64</v>
      </c>
      <c r="M6" s="42"/>
      <c r="N6" s="42"/>
      <c r="O6" s="42"/>
      <c r="P6" s="42"/>
      <c r="Q6" s="42" t="s">
        <v>63</v>
      </c>
      <c r="R6" s="42"/>
      <c r="S6" s="42"/>
      <c r="T6" s="42"/>
      <c r="U6" s="42"/>
      <c r="V6" s="42"/>
      <c r="W6" s="42"/>
      <c r="X6" s="42"/>
      <c r="Y6" s="42"/>
      <c r="Z6" s="42"/>
      <c r="AA6" s="42"/>
      <c r="AB6" s="42"/>
    </row>
    <row r="7" spans="1:31" s="4" customFormat="1" x14ac:dyDescent="0.25">
      <c r="A7" s="48">
        <v>1</v>
      </c>
      <c r="B7" s="49" t="s">
        <v>62</v>
      </c>
      <c r="C7" s="50"/>
      <c r="D7" s="50"/>
      <c r="E7" s="22" t="s">
        <v>11</v>
      </c>
      <c r="F7" s="20">
        <f>SUM(F8:F11)</f>
        <v>0</v>
      </c>
      <c r="G7" s="20">
        <f t="shared" ref="G7:AB7" si="0">SUM(G8:G11)</f>
        <v>0</v>
      </c>
      <c r="H7" s="20">
        <f>SUM(F7:G7)</f>
        <v>0</v>
      </c>
      <c r="I7" s="20">
        <f t="shared" si="0"/>
        <v>0</v>
      </c>
      <c r="J7" s="20">
        <f t="shared" si="0"/>
        <v>0</v>
      </c>
      <c r="K7" s="20">
        <f t="shared" si="0"/>
        <v>0</v>
      </c>
      <c r="L7" s="20">
        <f t="shared" si="0"/>
        <v>2100</v>
      </c>
      <c r="M7" s="20">
        <f t="shared" si="0"/>
        <v>18900</v>
      </c>
      <c r="N7" s="20">
        <f t="shared" si="0"/>
        <v>0</v>
      </c>
      <c r="O7" s="20">
        <f t="shared" si="0"/>
        <v>0</v>
      </c>
      <c r="P7" s="20">
        <f t="shared" si="0"/>
        <v>0</v>
      </c>
      <c r="Q7" s="20">
        <f t="shared" si="0"/>
        <v>0</v>
      </c>
      <c r="R7" s="20">
        <f t="shared" si="0"/>
        <v>0</v>
      </c>
      <c r="S7" s="20">
        <f t="shared" si="0"/>
        <v>0</v>
      </c>
      <c r="T7" s="20">
        <f t="shared" si="0"/>
        <v>0</v>
      </c>
      <c r="U7" s="20">
        <f t="shared" si="0"/>
        <v>0</v>
      </c>
      <c r="V7" s="20">
        <f>SUM(L7:P7)</f>
        <v>21000</v>
      </c>
      <c r="W7" s="20">
        <f>SUM(Q7:U7)</f>
        <v>0</v>
      </c>
      <c r="X7" s="20">
        <f>SUM(I7:U7)</f>
        <v>21000</v>
      </c>
      <c r="Y7" s="20">
        <f>SUM(I7:K7)</f>
        <v>0</v>
      </c>
      <c r="Z7" s="20">
        <f>V7</f>
        <v>21000</v>
      </c>
      <c r="AA7" s="20">
        <f>W7</f>
        <v>0</v>
      </c>
      <c r="AB7" s="20">
        <f t="shared" si="0"/>
        <v>14872</v>
      </c>
      <c r="AC7"/>
      <c r="AD7"/>
      <c r="AE7"/>
    </row>
    <row r="8" spans="1:31" s="4" customFormat="1" ht="25.5" x14ac:dyDescent="0.25">
      <c r="A8" s="48"/>
      <c r="B8" s="49"/>
      <c r="C8" s="51"/>
      <c r="D8" s="51"/>
      <c r="E8" s="21" t="s">
        <v>10</v>
      </c>
      <c r="F8" s="20">
        <v>0</v>
      </c>
      <c r="G8" s="20">
        <v>0</v>
      </c>
      <c r="H8" s="20">
        <f t="shared" ref="H8:H71" si="1">SUM(F8:G8)</f>
        <v>0</v>
      </c>
      <c r="I8" s="20">
        <v>0</v>
      </c>
      <c r="J8" s="20">
        <v>0</v>
      </c>
      <c r="K8" s="20">
        <v>0</v>
      </c>
      <c r="L8" s="20">
        <v>2100</v>
      </c>
      <c r="M8" s="20">
        <v>18900</v>
      </c>
      <c r="N8" s="20">
        <v>0</v>
      </c>
      <c r="O8" s="20">
        <v>0</v>
      </c>
      <c r="P8" s="20">
        <v>0</v>
      </c>
      <c r="Q8" s="20">
        <v>0</v>
      </c>
      <c r="R8" s="20">
        <v>0</v>
      </c>
      <c r="S8" s="20">
        <v>0</v>
      </c>
      <c r="T8" s="20">
        <v>0</v>
      </c>
      <c r="U8" s="20">
        <v>0</v>
      </c>
      <c r="V8" s="20">
        <f t="shared" ref="V8:V71" si="2">SUM(L8:P8)</f>
        <v>21000</v>
      </c>
      <c r="W8" s="20">
        <f t="shared" ref="W8:W71" si="3">SUM(Q8:U8)</f>
        <v>0</v>
      </c>
      <c r="X8" s="20">
        <f t="shared" ref="X8:X71" si="4">SUM(I8:U8)</f>
        <v>21000</v>
      </c>
      <c r="Y8" s="20">
        <f t="shared" ref="Y8:Y71" si="5">SUM(I8:K8)</f>
        <v>0</v>
      </c>
      <c r="Z8" s="20">
        <f t="shared" ref="Z8:Z71" si="6">V8</f>
        <v>21000</v>
      </c>
      <c r="AA8" s="20">
        <f t="shared" ref="AA8:AA71" si="7">W8</f>
        <v>0</v>
      </c>
      <c r="AB8" s="20">
        <v>14872</v>
      </c>
      <c r="AC8"/>
      <c r="AD8"/>
      <c r="AE8"/>
    </row>
    <row r="9" spans="1:31" s="4" customFormat="1" x14ac:dyDescent="0.25">
      <c r="A9" s="48"/>
      <c r="B9" s="49"/>
      <c r="C9" s="51"/>
      <c r="D9" s="51"/>
      <c r="E9" s="21" t="s">
        <v>9</v>
      </c>
      <c r="F9" s="20">
        <v>0</v>
      </c>
      <c r="G9" s="20">
        <v>0</v>
      </c>
      <c r="H9" s="20">
        <f t="shared" si="1"/>
        <v>0</v>
      </c>
      <c r="I9" s="20">
        <v>0</v>
      </c>
      <c r="J9" s="20">
        <v>0</v>
      </c>
      <c r="K9" s="20">
        <v>0</v>
      </c>
      <c r="L9" s="20">
        <v>0</v>
      </c>
      <c r="M9" s="20">
        <v>0</v>
      </c>
      <c r="N9" s="20">
        <v>0</v>
      </c>
      <c r="O9" s="20">
        <v>0</v>
      </c>
      <c r="P9" s="20">
        <v>0</v>
      </c>
      <c r="Q9" s="20">
        <v>0</v>
      </c>
      <c r="R9" s="20">
        <v>0</v>
      </c>
      <c r="S9" s="20">
        <v>0</v>
      </c>
      <c r="T9" s="20">
        <v>0</v>
      </c>
      <c r="U9" s="20">
        <v>0</v>
      </c>
      <c r="V9" s="20">
        <f t="shared" si="2"/>
        <v>0</v>
      </c>
      <c r="W9" s="20">
        <f t="shared" si="3"/>
        <v>0</v>
      </c>
      <c r="X9" s="20">
        <f t="shared" si="4"/>
        <v>0</v>
      </c>
      <c r="Y9" s="20">
        <f t="shared" si="5"/>
        <v>0</v>
      </c>
      <c r="Z9" s="20">
        <f t="shared" si="6"/>
        <v>0</v>
      </c>
      <c r="AA9" s="20">
        <f t="shared" si="7"/>
        <v>0</v>
      </c>
      <c r="AB9" s="20">
        <v>0</v>
      </c>
      <c r="AC9"/>
      <c r="AD9"/>
      <c r="AE9"/>
    </row>
    <row r="10" spans="1:31" s="4" customFormat="1" x14ac:dyDescent="0.25">
      <c r="A10" s="48"/>
      <c r="B10" s="49"/>
      <c r="C10" s="51"/>
      <c r="D10" s="51"/>
      <c r="E10" s="21" t="s">
        <v>8</v>
      </c>
      <c r="F10" s="20">
        <v>0</v>
      </c>
      <c r="G10" s="20">
        <v>0</v>
      </c>
      <c r="H10" s="20">
        <f t="shared" si="1"/>
        <v>0</v>
      </c>
      <c r="I10" s="20">
        <v>0</v>
      </c>
      <c r="J10" s="20">
        <v>0</v>
      </c>
      <c r="K10" s="20">
        <v>0</v>
      </c>
      <c r="L10" s="20">
        <v>0</v>
      </c>
      <c r="M10" s="20">
        <v>0</v>
      </c>
      <c r="N10" s="20">
        <v>0</v>
      </c>
      <c r="O10" s="20">
        <v>0</v>
      </c>
      <c r="P10" s="20">
        <v>0</v>
      </c>
      <c r="Q10" s="20">
        <v>0</v>
      </c>
      <c r="R10" s="20">
        <v>0</v>
      </c>
      <c r="S10" s="20">
        <v>0</v>
      </c>
      <c r="T10" s="20">
        <v>0</v>
      </c>
      <c r="U10" s="20">
        <v>0</v>
      </c>
      <c r="V10" s="20">
        <f t="shared" si="2"/>
        <v>0</v>
      </c>
      <c r="W10" s="20">
        <f t="shared" si="3"/>
        <v>0</v>
      </c>
      <c r="X10" s="20">
        <f t="shared" si="4"/>
        <v>0</v>
      </c>
      <c r="Y10" s="20">
        <f t="shared" si="5"/>
        <v>0</v>
      </c>
      <c r="Z10" s="20">
        <f t="shared" si="6"/>
        <v>0</v>
      </c>
      <c r="AA10" s="20">
        <f t="shared" si="7"/>
        <v>0</v>
      </c>
      <c r="AB10" s="20">
        <v>0</v>
      </c>
      <c r="AC10"/>
      <c r="AD10"/>
      <c r="AE10"/>
    </row>
    <row r="11" spans="1:31" s="4" customFormat="1" ht="63.75" collapsed="1" x14ac:dyDescent="0.25">
      <c r="A11" s="48"/>
      <c r="B11" s="49"/>
      <c r="C11" s="52"/>
      <c r="D11" s="52"/>
      <c r="E11" s="21" t="s">
        <v>7</v>
      </c>
      <c r="F11" s="20">
        <v>0</v>
      </c>
      <c r="G11" s="20">
        <v>0</v>
      </c>
      <c r="H11" s="20">
        <f t="shared" si="1"/>
        <v>0</v>
      </c>
      <c r="I11" s="20">
        <v>0</v>
      </c>
      <c r="J11" s="20">
        <v>0</v>
      </c>
      <c r="K11" s="20">
        <v>0</v>
      </c>
      <c r="L11" s="20">
        <v>0</v>
      </c>
      <c r="M11" s="20">
        <v>0</v>
      </c>
      <c r="N11" s="20">
        <v>0</v>
      </c>
      <c r="O11" s="20">
        <v>0</v>
      </c>
      <c r="P11" s="20">
        <v>0</v>
      </c>
      <c r="Q11" s="20">
        <v>0</v>
      </c>
      <c r="R11" s="20">
        <v>0</v>
      </c>
      <c r="S11" s="20">
        <v>0</v>
      </c>
      <c r="T11" s="20">
        <v>0</v>
      </c>
      <c r="U11" s="20">
        <v>0</v>
      </c>
      <c r="V11" s="20">
        <f t="shared" si="2"/>
        <v>0</v>
      </c>
      <c r="W11" s="20">
        <f t="shared" si="3"/>
        <v>0</v>
      </c>
      <c r="X11" s="20">
        <f t="shared" si="4"/>
        <v>0</v>
      </c>
      <c r="Y11" s="20">
        <f t="shared" si="5"/>
        <v>0</v>
      </c>
      <c r="Z11" s="20">
        <f t="shared" si="6"/>
        <v>0</v>
      </c>
      <c r="AA11" s="20">
        <f t="shared" si="7"/>
        <v>0</v>
      </c>
      <c r="AB11" s="20">
        <v>0</v>
      </c>
      <c r="AC11"/>
      <c r="AD11"/>
      <c r="AE11"/>
    </row>
    <row r="12" spans="1:31" s="10" customFormat="1" collapsed="1" x14ac:dyDescent="0.25">
      <c r="A12" s="36"/>
      <c r="B12" s="35" t="s">
        <v>6</v>
      </c>
      <c r="C12" s="21"/>
      <c r="D12" s="21"/>
      <c r="E12" s="21"/>
      <c r="F12" s="32">
        <v>0</v>
      </c>
      <c r="G12" s="32">
        <v>0</v>
      </c>
      <c r="H12" s="32">
        <f t="shared" si="1"/>
        <v>0</v>
      </c>
      <c r="I12" s="32">
        <v>0</v>
      </c>
      <c r="J12" s="32">
        <v>0</v>
      </c>
      <c r="K12" s="32">
        <v>0</v>
      </c>
      <c r="L12" s="32">
        <v>1728</v>
      </c>
      <c r="M12" s="32">
        <v>0</v>
      </c>
      <c r="N12" s="32">
        <v>0</v>
      </c>
      <c r="O12" s="32">
        <v>0</v>
      </c>
      <c r="P12" s="32">
        <v>0</v>
      </c>
      <c r="Q12" s="32">
        <v>0</v>
      </c>
      <c r="R12" s="32">
        <v>0</v>
      </c>
      <c r="S12" s="32">
        <v>0</v>
      </c>
      <c r="T12" s="32">
        <v>0</v>
      </c>
      <c r="U12" s="32">
        <v>0</v>
      </c>
      <c r="V12" s="32">
        <f t="shared" si="2"/>
        <v>1728</v>
      </c>
      <c r="W12" s="32">
        <f t="shared" si="3"/>
        <v>0</v>
      </c>
      <c r="X12" s="32">
        <f t="shared" si="4"/>
        <v>1728</v>
      </c>
      <c r="Y12" s="32">
        <f t="shared" si="5"/>
        <v>0</v>
      </c>
      <c r="Z12" s="32">
        <f t="shared" si="6"/>
        <v>1728</v>
      </c>
      <c r="AA12" s="32">
        <f t="shared" si="7"/>
        <v>0</v>
      </c>
      <c r="AB12" s="32">
        <v>1258</v>
      </c>
      <c r="AC12"/>
      <c r="AD12"/>
      <c r="AE12"/>
    </row>
    <row r="13" spans="1:31" s="10" customFormat="1" x14ac:dyDescent="0.25">
      <c r="A13" s="36"/>
      <c r="B13" s="35" t="s">
        <v>5</v>
      </c>
      <c r="C13" s="21"/>
      <c r="D13" s="21"/>
      <c r="E13" s="21"/>
      <c r="F13" s="32">
        <v>0</v>
      </c>
      <c r="G13" s="32">
        <v>0</v>
      </c>
      <c r="H13" s="32">
        <f t="shared" si="1"/>
        <v>0</v>
      </c>
      <c r="I13" s="32">
        <v>0</v>
      </c>
      <c r="J13" s="32">
        <v>0</v>
      </c>
      <c r="K13" s="32">
        <v>0</v>
      </c>
      <c r="L13" s="32">
        <v>0</v>
      </c>
      <c r="M13" s="32">
        <v>6911.1111111111113</v>
      </c>
      <c r="N13" s="32">
        <v>0</v>
      </c>
      <c r="O13" s="32">
        <v>0</v>
      </c>
      <c r="P13" s="32">
        <v>0</v>
      </c>
      <c r="Q13" s="32">
        <v>0</v>
      </c>
      <c r="R13" s="32">
        <v>0</v>
      </c>
      <c r="S13" s="32">
        <v>0</v>
      </c>
      <c r="T13" s="32">
        <v>0</v>
      </c>
      <c r="U13" s="32">
        <v>0</v>
      </c>
      <c r="V13" s="32">
        <f t="shared" si="2"/>
        <v>6911.1111111111113</v>
      </c>
      <c r="W13" s="32">
        <f t="shared" si="3"/>
        <v>0</v>
      </c>
      <c r="X13" s="32">
        <f t="shared" si="4"/>
        <v>6911.1111111111113</v>
      </c>
      <c r="Y13" s="32">
        <f t="shared" si="5"/>
        <v>0</v>
      </c>
      <c r="Z13" s="32">
        <f t="shared" si="6"/>
        <v>6911.1111111111113</v>
      </c>
      <c r="AA13" s="32">
        <f t="shared" si="7"/>
        <v>0</v>
      </c>
      <c r="AB13" s="32">
        <v>4879</v>
      </c>
      <c r="AC13"/>
      <c r="AD13"/>
      <c r="AE13"/>
    </row>
    <row r="14" spans="1:31" s="10" customFormat="1" x14ac:dyDescent="0.25">
      <c r="A14" s="36"/>
      <c r="B14" s="35" t="s">
        <v>4</v>
      </c>
      <c r="C14" s="21"/>
      <c r="D14" s="21"/>
      <c r="E14" s="21"/>
      <c r="F14" s="32">
        <v>0</v>
      </c>
      <c r="G14" s="32">
        <v>0</v>
      </c>
      <c r="H14" s="32">
        <f t="shared" si="1"/>
        <v>0</v>
      </c>
      <c r="I14" s="32">
        <v>0</v>
      </c>
      <c r="J14" s="32">
        <v>0</v>
      </c>
      <c r="K14" s="32">
        <v>0</v>
      </c>
      <c r="L14" s="32">
        <v>0</v>
      </c>
      <c r="M14" s="32">
        <v>8638.8888888888887</v>
      </c>
      <c r="N14" s="32">
        <v>0</v>
      </c>
      <c r="O14" s="32">
        <v>0</v>
      </c>
      <c r="P14" s="32">
        <v>0</v>
      </c>
      <c r="Q14" s="32">
        <v>0</v>
      </c>
      <c r="R14" s="32">
        <v>0</v>
      </c>
      <c r="S14" s="32">
        <v>0</v>
      </c>
      <c r="T14" s="32">
        <v>0</v>
      </c>
      <c r="U14" s="32">
        <v>0</v>
      </c>
      <c r="V14" s="32">
        <f t="shared" si="2"/>
        <v>8638.8888888888887</v>
      </c>
      <c r="W14" s="32">
        <f t="shared" si="3"/>
        <v>0</v>
      </c>
      <c r="X14" s="32">
        <f t="shared" si="4"/>
        <v>8638.8888888888887</v>
      </c>
      <c r="Y14" s="32">
        <f t="shared" si="5"/>
        <v>0</v>
      </c>
      <c r="Z14" s="32">
        <f t="shared" si="6"/>
        <v>8638.8888888888887</v>
      </c>
      <c r="AA14" s="32">
        <f t="shared" si="7"/>
        <v>0</v>
      </c>
      <c r="AB14" s="32">
        <v>6099</v>
      </c>
      <c r="AC14"/>
      <c r="AD14"/>
      <c r="AE14"/>
    </row>
    <row r="15" spans="1:31" s="4" customFormat="1" x14ac:dyDescent="0.25">
      <c r="A15" s="34"/>
      <c r="B15" s="33" t="s">
        <v>3</v>
      </c>
      <c r="C15" s="22"/>
      <c r="D15" s="22"/>
      <c r="E15" s="22"/>
      <c r="F15" s="20">
        <f>SUM(F12:F14)</f>
        <v>0</v>
      </c>
      <c r="G15" s="20">
        <f t="shared" ref="G15:U15" si="8">SUM(G12:G14)</f>
        <v>0</v>
      </c>
      <c r="H15" s="20">
        <f t="shared" si="1"/>
        <v>0</v>
      </c>
      <c r="I15" s="20">
        <f t="shared" si="8"/>
        <v>0</v>
      </c>
      <c r="J15" s="20">
        <f t="shared" si="8"/>
        <v>0</v>
      </c>
      <c r="K15" s="20">
        <f t="shared" si="8"/>
        <v>0</v>
      </c>
      <c r="L15" s="20">
        <f t="shared" si="8"/>
        <v>1728</v>
      </c>
      <c r="M15" s="20">
        <f t="shared" si="8"/>
        <v>15550</v>
      </c>
      <c r="N15" s="20">
        <f t="shared" si="8"/>
        <v>0</v>
      </c>
      <c r="O15" s="20">
        <f t="shared" si="8"/>
        <v>0</v>
      </c>
      <c r="P15" s="20">
        <f t="shared" si="8"/>
        <v>0</v>
      </c>
      <c r="Q15" s="20">
        <f t="shared" si="8"/>
        <v>0</v>
      </c>
      <c r="R15" s="20">
        <f t="shared" si="8"/>
        <v>0</v>
      </c>
      <c r="S15" s="20">
        <f t="shared" si="8"/>
        <v>0</v>
      </c>
      <c r="T15" s="20">
        <f t="shared" si="8"/>
        <v>0</v>
      </c>
      <c r="U15" s="20">
        <f t="shared" si="8"/>
        <v>0</v>
      </c>
      <c r="V15" s="20">
        <f t="shared" si="2"/>
        <v>17278</v>
      </c>
      <c r="W15" s="20">
        <f t="shared" si="3"/>
        <v>0</v>
      </c>
      <c r="X15" s="20">
        <f t="shared" si="4"/>
        <v>17278</v>
      </c>
      <c r="Y15" s="20">
        <f t="shared" si="5"/>
        <v>0</v>
      </c>
      <c r="Z15" s="20">
        <f t="shared" si="6"/>
        <v>17278</v>
      </c>
      <c r="AA15" s="20">
        <f t="shared" si="7"/>
        <v>0</v>
      </c>
      <c r="AB15" s="20">
        <f>SUM(AB12:AB14)</f>
        <v>12236</v>
      </c>
      <c r="AC15"/>
      <c r="AD15"/>
      <c r="AE15"/>
    </row>
    <row r="16" spans="1:31" s="10" customFormat="1" x14ac:dyDescent="0.25">
      <c r="A16" s="36"/>
      <c r="B16" s="35" t="s">
        <v>2</v>
      </c>
      <c r="C16" s="21"/>
      <c r="D16" s="21"/>
      <c r="E16" s="21"/>
      <c r="F16" s="32">
        <v>0</v>
      </c>
      <c r="G16" s="32">
        <v>0</v>
      </c>
      <c r="H16" s="32">
        <f t="shared" si="1"/>
        <v>0</v>
      </c>
      <c r="I16" s="32">
        <v>0</v>
      </c>
      <c r="J16" s="32">
        <v>0</v>
      </c>
      <c r="K16" s="32">
        <v>0</v>
      </c>
      <c r="L16" s="32">
        <v>52</v>
      </c>
      <c r="M16" s="32">
        <v>467</v>
      </c>
      <c r="N16" s="32">
        <v>0</v>
      </c>
      <c r="O16" s="32">
        <v>0</v>
      </c>
      <c r="P16" s="32">
        <v>0</v>
      </c>
      <c r="Q16" s="32">
        <v>0</v>
      </c>
      <c r="R16" s="32">
        <v>0</v>
      </c>
      <c r="S16" s="32">
        <v>0</v>
      </c>
      <c r="T16" s="32">
        <v>0</v>
      </c>
      <c r="U16" s="32">
        <v>0</v>
      </c>
      <c r="V16" s="32">
        <f t="shared" si="2"/>
        <v>519</v>
      </c>
      <c r="W16" s="32">
        <f t="shared" si="3"/>
        <v>0</v>
      </c>
      <c r="X16" s="32">
        <f t="shared" si="4"/>
        <v>519</v>
      </c>
      <c r="Y16" s="32">
        <f t="shared" si="5"/>
        <v>0</v>
      </c>
      <c r="Z16" s="32">
        <f t="shared" si="6"/>
        <v>519</v>
      </c>
      <c r="AA16" s="32">
        <f t="shared" si="7"/>
        <v>0</v>
      </c>
      <c r="AB16" s="32">
        <v>368</v>
      </c>
      <c r="AC16"/>
      <c r="AD16"/>
      <c r="AE16"/>
    </row>
    <row r="17" spans="1:31" s="10" customFormat="1" x14ac:dyDescent="0.25">
      <c r="A17" s="36"/>
      <c r="B17" s="35" t="s">
        <v>1</v>
      </c>
      <c r="C17" s="21"/>
      <c r="D17" s="21"/>
      <c r="E17" s="21"/>
      <c r="F17" s="32">
        <v>0</v>
      </c>
      <c r="G17" s="32">
        <v>0</v>
      </c>
      <c r="H17" s="32">
        <f t="shared" si="1"/>
        <v>0</v>
      </c>
      <c r="I17" s="32">
        <v>0</v>
      </c>
      <c r="J17" s="32">
        <v>0</v>
      </c>
      <c r="K17" s="32">
        <v>0</v>
      </c>
      <c r="L17" s="32">
        <v>320</v>
      </c>
      <c r="M17" s="32">
        <v>2883</v>
      </c>
      <c r="N17" s="32">
        <v>0</v>
      </c>
      <c r="O17" s="32">
        <v>0</v>
      </c>
      <c r="P17" s="32">
        <v>0</v>
      </c>
      <c r="Q17" s="32">
        <v>0</v>
      </c>
      <c r="R17" s="32">
        <v>0</v>
      </c>
      <c r="S17" s="32">
        <v>0</v>
      </c>
      <c r="T17" s="32">
        <v>0</v>
      </c>
      <c r="U17" s="32">
        <v>0</v>
      </c>
      <c r="V17" s="32">
        <f t="shared" si="2"/>
        <v>3203</v>
      </c>
      <c r="W17" s="32">
        <f t="shared" si="3"/>
        <v>0</v>
      </c>
      <c r="X17" s="32">
        <f t="shared" si="4"/>
        <v>3203</v>
      </c>
      <c r="Y17" s="32">
        <f t="shared" si="5"/>
        <v>0</v>
      </c>
      <c r="Z17" s="32">
        <f t="shared" si="6"/>
        <v>3203</v>
      </c>
      <c r="AA17" s="32">
        <f t="shared" si="7"/>
        <v>0</v>
      </c>
      <c r="AB17" s="32">
        <v>2268</v>
      </c>
      <c r="AC17"/>
      <c r="AD17"/>
      <c r="AE17"/>
    </row>
    <row r="18" spans="1:31" s="4" customFormat="1" x14ac:dyDescent="0.25">
      <c r="A18" s="34"/>
      <c r="B18" s="33" t="s">
        <v>0</v>
      </c>
      <c r="C18" s="22"/>
      <c r="D18" s="22"/>
      <c r="E18" s="21"/>
      <c r="F18" s="20">
        <f>SUM(F15:F17)</f>
        <v>0</v>
      </c>
      <c r="G18" s="20">
        <f t="shared" ref="G18:AB18" si="9">SUM(G15:G17)</f>
        <v>0</v>
      </c>
      <c r="H18" s="20">
        <f t="shared" si="1"/>
        <v>0</v>
      </c>
      <c r="I18" s="20">
        <f t="shared" si="9"/>
        <v>0</v>
      </c>
      <c r="J18" s="20">
        <f t="shared" si="9"/>
        <v>0</v>
      </c>
      <c r="K18" s="20">
        <f t="shared" si="9"/>
        <v>0</v>
      </c>
      <c r="L18" s="20">
        <f t="shared" si="9"/>
        <v>2100</v>
      </c>
      <c r="M18" s="20">
        <f t="shared" si="9"/>
        <v>18900</v>
      </c>
      <c r="N18" s="20">
        <f t="shared" si="9"/>
        <v>0</v>
      </c>
      <c r="O18" s="20">
        <f t="shared" si="9"/>
        <v>0</v>
      </c>
      <c r="P18" s="20">
        <f t="shared" si="9"/>
        <v>0</v>
      </c>
      <c r="Q18" s="20">
        <f t="shared" si="9"/>
        <v>0</v>
      </c>
      <c r="R18" s="20">
        <f t="shared" si="9"/>
        <v>0</v>
      </c>
      <c r="S18" s="20">
        <f t="shared" si="9"/>
        <v>0</v>
      </c>
      <c r="T18" s="20">
        <f t="shared" si="9"/>
        <v>0</v>
      </c>
      <c r="U18" s="20">
        <f t="shared" si="9"/>
        <v>0</v>
      </c>
      <c r="V18" s="20">
        <f t="shared" si="2"/>
        <v>21000</v>
      </c>
      <c r="W18" s="20">
        <f t="shared" si="3"/>
        <v>0</v>
      </c>
      <c r="X18" s="20">
        <f t="shared" si="4"/>
        <v>21000</v>
      </c>
      <c r="Y18" s="20">
        <f t="shared" si="5"/>
        <v>0</v>
      </c>
      <c r="Z18" s="20">
        <f t="shared" si="6"/>
        <v>21000</v>
      </c>
      <c r="AA18" s="20">
        <f t="shared" si="7"/>
        <v>0</v>
      </c>
      <c r="AB18" s="20">
        <f t="shared" si="9"/>
        <v>14872</v>
      </c>
      <c r="AC18"/>
      <c r="AD18"/>
      <c r="AE18"/>
    </row>
    <row r="19" spans="1:31" s="2" customFormat="1" ht="18.75" customHeight="1" x14ac:dyDescent="0.25">
      <c r="A19" s="47" t="s">
        <v>61</v>
      </c>
      <c r="B19" s="53" t="s">
        <v>60</v>
      </c>
      <c r="C19" s="54"/>
      <c r="D19" s="54"/>
      <c r="E19" s="26" t="s">
        <v>11</v>
      </c>
      <c r="F19" s="13">
        <f>SUM(F20:F23)</f>
        <v>0</v>
      </c>
      <c r="G19" s="13">
        <f t="shared" ref="G19" si="10">SUM(G20:G23)</f>
        <v>0</v>
      </c>
      <c r="H19" s="13">
        <f t="shared" si="1"/>
        <v>0</v>
      </c>
      <c r="I19" s="13">
        <f t="shared" ref="I19" si="11">SUM(I20:I23)</f>
        <v>0</v>
      </c>
      <c r="J19" s="13">
        <f t="shared" ref="J19" si="12">SUM(J20:J23)</f>
        <v>0</v>
      </c>
      <c r="K19" s="13">
        <f t="shared" ref="K19" si="13">SUM(K20:K23)</f>
        <v>0</v>
      </c>
      <c r="L19" s="13">
        <f t="shared" ref="L19" si="14">SUM(L20:L23)</f>
        <v>2100</v>
      </c>
      <c r="M19" s="13">
        <f t="shared" ref="M19" si="15">SUM(M20:M23)</f>
        <v>18900</v>
      </c>
      <c r="N19" s="13">
        <f t="shared" ref="N19" si="16">SUM(N20:N23)</f>
        <v>0</v>
      </c>
      <c r="O19" s="13">
        <f t="shared" ref="O19" si="17">SUM(O20:O23)</f>
        <v>0</v>
      </c>
      <c r="P19" s="13">
        <f t="shared" ref="P19" si="18">SUM(P20:P23)</f>
        <v>0</v>
      </c>
      <c r="Q19" s="13">
        <f t="shared" ref="Q19" si="19">SUM(Q20:Q23)</f>
        <v>0</v>
      </c>
      <c r="R19" s="13">
        <f t="shared" ref="R19" si="20">SUM(R20:R23)</f>
        <v>0</v>
      </c>
      <c r="S19" s="13">
        <f t="shared" ref="S19" si="21">SUM(S20:S23)</f>
        <v>0</v>
      </c>
      <c r="T19" s="13">
        <f t="shared" ref="T19" si="22">SUM(T20:T23)</f>
        <v>0</v>
      </c>
      <c r="U19" s="13">
        <f t="shared" ref="U19" si="23">SUM(U20:U23)</f>
        <v>0</v>
      </c>
      <c r="V19" s="13">
        <f t="shared" si="2"/>
        <v>21000</v>
      </c>
      <c r="W19" s="13">
        <f t="shared" si="3"/>
        <v>0</v>
      </c>
      <c r="X19" s="13">
        <f t="shared" si="4"/>
        <v>21000</v>
      </c>
      <c r="Y19" s="13">
        <f t="shared" si="5"/>
        <v>0</v>
      </c>
      <c r="Z19" s="13">
        <f t="shared" si="6"/>
        <v>21000</v>
      </c>
      <c r="AA19" s="13">
        <f t="shared" si="7"/>
        <v>0</v>
      </c>
      <c r="AB19" s="13">
        <f t="shared" ref="AB19" si="24">SUM(AB20:AB23)</f>
        <v>14872</v>
      </c>
      <c r="AC19"/>
      <c r="AD19"/>
      <c r="AE19"/>
    </row>
    <row r="20" spans="1:31" s="2" customFormat="1" ht="25.5" x14ac:dyDescent="0.25">
      <c r="A20" s="47"/>
      <c r="B20" s="53"/>
      <c r="C20" s="55"/>
      <c r="D20" s="55"/>
      <c r="E20" s="25" t="s">
        <v>10</v>
      </c>
      <c r="F20" s="24">
        <v>0</v>
      </c>
      <c r="G20" s="24">
        <v>0</v>
      </c>
      <c r="H20" s="24">
        <f t="shared" si="1"/>
        <v>0</v>
      </c>
      <c r="I20" s="24">
        <v>0</v>
      </c>
      <c r="J20" s="24">
        <v>0</v>
      </c>
      <c r="K20" s="24">
        <v>0</v>
      </c>
      <c r="L20" s="24">
        <v>2100</v>
      </c>
      <c r="M20" s="24">
        <v>18900</v>
      </c>
      <c r="N20" s="24">
        <v>0</v>
      </c>
      <c r="O20" s="24">
        <v>0</v>
      </c>
      <c r="P20" s="24">
        <v>0</v>
      </c>
      <c r="Q20" s="24">
        <v>0</v>
      </c>
      <c r="R20" s="24">
        <v>0</v>
      </c>
      <c r="S20" s="24">
        <v>0</v>
      </c>
      <c r="T20" s="24">
        <v>0</v>
      </c>
      <c r="U20" s="24">
        <v>0</v>
      </c>
      <c r="V20" s="24">
        <f t="shared" si="2"/>
        <v>21000</v>
      </c>
      <c r="W20" s="24">
        <f t="shared" si="3"/>
        <v>0</v>
      </c>
      <c r="X20" s="24">
        <f t="shared" si="4"/>
        <v>21000</v>
      </c>
      <c r="Y20" s="24">
        <f t="shared" si="5"/>
        <v>0</v>
      </c>
      <c r="Z20" s="24">
        <f t="shared" si="6"/>
        <v>21000</v>
      </c>
      <c r="AA20" s="24">
        <f t="shared" si="7"/>
        <v>0</v>
      </c>
      <c r="AB20" s="24">
        <v>14872</v>
      </c>
      <c r="AC20"/>
      <c r="AD20"/>
      <c r="AE20"/>
    </row>
    <row r="21" spans="1:31" s="2" customFormat="1" x14ac:dyDescent="0.25">
      <c r="A21" s="47"/>
      <c r="B21" s="53"/>
      <c r="C21" s="55"/>
      <c r="D21" s="55"/>
      <c r="E21" s="25" t="s">
        <v>9</v>
      </c>
      <c r="F21" s="24">
        <v>0</v>
      </c>
      <c r="G21" s="24">
        <v>0</v>
      </c>
      <c r="H21" s="24">
        <f t="shared" si="1"/>
        <v>0</v>
      </c>
      <c r="I21" s="24">
        <v>0</v>
      </c>
      <c r="J21" s="24">
        <v>0</v>
      </c>
      <c r="K21" s="24">
        <v>0</v>
      </c>
      <c r="L21" s="24">
        <v>0</v>
      </c>
      <c r="M21" s="24">
        <v>0</v>
      </c>
      <c r="N21" s="24">
        <v>0</v>
      </c>
      <c r="O21" s="24">
        <v>0</v>
      </c>
      <c r="P21" s="24">
        <v>0</v>
      </c>
      <c r="Q21" s="24">
        <v>0</v>
      </c>
      <c r="R21" s="24">
        <v>0</v>
      </c>
      <c r="S21" s="24">
        <v>0</v>
      </c>
      <c r="T21" s="24">
        <v>0</v>
      </c>
      <c r="U21" s="24">
        <v>0</v>
      </c>
      <c r="V21" s="24">
        <f t="shared" si="2"/>
        <v>0</v>
      </c>
      <c r="W21" s="24">
        <f t="shared" si="3"/>
        <v>0</v>
      </c>
      <c r="X21" s="24">
        <f t="shared" si="4"/>
        <v>0</v>
      </c>
      <c r="Y21" s="24">
        <f t="shared" si="5"/>
        <v>0</v>
      </c>
      <c r="Z21" s="24">
        <f t="shared" si="6"/>
        <v>0</v>
      </c>
      <c r="AA21" s="24">
        <f t="shared" si="7"/>
        <v>0</v>
      </c>
      <c r="AB21" s="24">
        <v>0</v>
      </c>
      <c r="AC21"/>
      <c r="AD21"/>
      <c r="AE21"/>
    </row>
    <row r="22" spans="1:31" s="2" customFormat="1" x14ac:dyDescent="0.25">
      <c r="A22" s="47"/>
      <c r="B22" s="53"/>
      <c r="C22" s="55"/>
      <c r="D22" s="55"/>
      <c r="E22" s="25" t="s">
        <v>8</v>
      </c>
      <c r="F22" s="24">
        <v>0</v>
      </c>
      <c r="G22" s="24">
        <v>0</v>
      </c>
      <c r="H22" s="24">
        <f t="shared" si="1"/>
        <v>0</v>
      </c>
      <c r="I22" s="24">
        <v>0</v>
      </c>
      <c r="J22" s="24">
        <v>0</v>
      </c>
      <c r="K22" s="24">
        <v>0</v>
      </c>
      <c r="L22" s="24">
        <v>0</v>
      </c>
      <c r="M22" s="24">
        <v>0</v>
      </c>
      <c r="N22" s="24">
        <v>0</v>
      </c>
      <c r="O22" s="24">
        <v>0</v>
      </c>
      <c r="P22" s="24">
        <v>0</v>
      </c>
      <c r="Q22" s="24">
        <v>0</v>
      </c>
      <c r="R22" s="24">
        <v>0</v>
      </c>
      <c r="S22" s="24">
        <v>0</v>
      </c>
      <c r="T22" s="24">
        <v>0</v>
      </c>
      <c r="U22" s="24">
        <v>0</v>
      </c>
      <c r="V22" s="24">
        <f t="shared" si="2"/>
        <v>0</v>
      </c>
      <c r="W22" s="24">
        <f t="shared" si="3"/>
        <v>0</v>
      </c>
      <c r="X22" s="24">
        <f t="shared" si="4"/>
        <v>0</v>
      </c>
      <c r="Y22" s="24">
        <f t="shared" si="5"/>
        <v>0</v>
      </c>
      <c r="Z22" s="24">
        <f t="shared" si="6"/>
        <v>0</v>
      </c>
      <c r="AA22" s="24">
        <f t="shared" si="7"/>
        <v>0</v>
      </c>
      <c r="AB22" s="24">
        <v>0</v>
      </c>
      <c r="AC22"/>
      <c r="AD22"/>
      <c r="AE22"/>
    </row>
    <row r="23" spans="1:31" s="2" customFormat="1" ht="63.75" collapsed="1" x14ac:dyDescent="0.25">
      <c r="A23" s="47"/>
      <c r="B23" s="53"/>
      <c r="C23" s="56"/>
      <c r="D23" s="56"/>
      <c r="E23" s="25" t="s">
        <v>7</v>
      </c>
      <c r="F23" s="24">
        <v>0</v>
      </c>
      <c r="G23" s="24">
        <v>0</v>
      </c>
      <c r="H23" s="24">
        <f t="shared" si="1"/>
        <v>0</v>
      </c>
      <c r="I23" s="24">
        <v>0</v>
      </c>
      <c r="J23" s="24">
        <v>0</v>
      </c>
      <c r="K23" s="24">
        <v>0</v>
      </c>
      <c r="L23" s="24">
        <v>0</v>
      </c>
      <c r="M23" s="24">
        <v>0</v>
      </c>
      <c r="N23" s="24">
        <v>0</v>
      </c>
      <c r="O23" s="24">
        <v>0</v>
      </c>
      <c r="P23" s="24">
        <v>0</v>
      </c>
      <c r="Q23" s="24">
        <v>0</v>
      </c>
      <c r="R23" s="24">
        <v>0</v>
      </c>
      <c r="S23" s="24">
        <v>0</v>
      </c>
      <c r="T23" s="24">
        <v>0</v>
      </c>
      <c r="U23" s="24">
        <v>0</v>
      </c>
      <c r="V23" s="24">
        <f t="shared" si="2"/>
        <v>0</v>
      </c>
      <c r="W23" s="24">
        <f t="shared" si="3"/>
        <v>0</v>
      </c>
      <c r="X23" s="24">
        <f t="shared" si="4"/>
        <v>0</v>
      </c>
      <c r="Y23" s="24">
        <f t="shared" si="5"/>
        <v>0</v>
      </c>
      <c r="Z23" s="24">
        <f t="shared" si="6"/>
        <v>0</v>
      </c>
      <c r="AA23" s="24">
        <f t="shared" si="7"/>
        <v>0</v>
      </c>
      <c r="AB23" s="24">
        <v>0</v>
      </c>
      <c r="AC23"/>
      <c r="AD23"/>
      <c r="AE23"/>
    </row>
    <row r="24" spans="1:31" collapsed="1" x14ac:dyDescent="0.25">
      <c r="A24" s="30"/>
      <c r="B24" s="29" t="s">
        <v>6</v>
      </c>
      <c r="C24" s="25"/>
      <c r="D24" s="25"/>
      <c r="E24" s="25"/>
      <c r="F24" s="24">
        <v>0</v>
      </c>
      <c r="G24" s="24">
        <v>0</v>
      </c>
      <c r="H24" s="24">
        <f t="shared" si="1"/>
        <v>0</v>
      </c>
      <c r="I24" s="24">
        <v>0</v>
      </c>
      <c r="J24" s="24">
        <v>0</v>
      </c>
      <c r="K24" s="24">
        <v>0</v>
      </c>
      <c r="L24" s="24">
        <v>1728</v>
      </c>
      <c r="M24" s="24">
        <v>0</v>
      </c>
      <c r="N24" s="24">
        <v>0</v>
      </c>
      <c r="O24" s="24">
        <v>0</v>
      </c>
      <c r="P24" s="24">
        <v>0</v>
      </c>
      <c r="Q24" s="24">
        <v>0</v>
      </c>
      <c r="R24" s="24">
        <v>0</v>
      </c>
      <c r="S24" s="24">
        <v>0</v>
      </c>
      <c r="T24" s="24">
        <v>0</v>
      </c>
      <c r="U24" s="24">
        <v>0</v>
      </c>
      <c r="V24" s="24">
        <f t="shared" si="2"/>
        <v>1728</v>
      </c>
      <c r="W24" s="24">
        <f t="shared" si="3"/>
        <v>0</v>
      </c>
      <c r="X24" s="24">
        <f t="shared" si="4"/>
        <v>1728</v>
      </c>
      <c r="Y24" s="24">
        <f t="shared" si="5"/>
        <v>0</v>
      </c>
      <c r="Z24" s="24">
        <f t="shared" si="6"/>
        <v>1728</v>
      </c>
      <c r="AA24" s="24">
        <f t="shared" si="7"/>
        <v>0</v>
      </c>
      <c r="AB24" s="24">
        <v>1258</v>
      </c>
    </row>
    <row r="25" spans="1:31" x14ac:dyDescent="0.25">
      <c r="A25" s="30"/>
      <c r="B25" s="29" t="s">
        <v>5</v>
      </c>
      <c r="C25" s="25"/>
      <c r="D25" s="25"/>
      <c r="E25" s="25"/>
      <c r="F25" s="24">
        <v>0</v>
      </c>
      <c r="G25" s="24">
        <v>0</v>
      </c>
      <c r="H25" s="24">
        <f t="shared" si="1"/>
        <v>0</v>
      </c>
      <c r="I25" s="24">
        <v>0</v>
      </c>
      <c r="J25" s="24">
        <v>0</v>
      </c>
      <c r="K25" s="24">
        <v>0</v>
      </c>
      <c r="L25" s="24">
        <v>0</v>
      </c>
      <c r="M25" s="24">
        <v>6911.1111111111113</v>
      </c>
      <c r="N25" s="24">
        <v>0</v>
      </c>
      <c r="O25" s="24">
        <v>0</v>
      </c>
      <c r="P25" s="24">
        <v>0</v>
      </c>
      <c r="Q25" s="24">
        <v>0</v>
      </c>
      <c r="R25" s="24">
        <v>0</v>
      </c>
      <c r="S25" s="24">
        <v>0</v>
      </c>
      <c r="T25" s="24">
        <v>0</v>
      </c>
      <c r="U25" s="24">
        <v>0</v>
      </c>
      <c r="V25" s="24">
        <f t="shared" si="2"/>
        <v>6911.1111111111113</v>
      </c>
      <c r="W25" s="24">
        <f t="shared" si="3"/>
        <v>0</v>
      </c>
      <c r="X25" s="24">
        <f t="shared" si="4"/>
        <v>6911.1111111111113</v>
      </c>
      <c r="Y25" s="24">
        <f t="shared" si="5"/>
        <v>0</v>
      </c>
      <c r="Z25" s="24">
        <f t="shared" si="6"/>
        <v>6911.1111111111113</v>
      </c>
      <c r="AA25" s="24">
        <f t="shared" si="7"/>
        <v>0</v>
      </c>
      <c r="AB25" s="24">
        <v>4879</v>
      </c>
    </row>
    <row r="26" spans="1:31" x14ac:dyDescent="0.25">
      <c r="A26" s="30"/>
      <c r="B26" s="29" t="s">
        <v>4</v>
      </c>
      <c r="C26" s="25"/>
      <c r="D26" s="25"/>
      <c r="E26" s="25"/>
      <c r="F26" s="24">
        <v>0</v>
      </c>
      <c r="G26" s="24">
        <v>0</v>
      </c>
      <c r="H26" s="24">
        <f t="shared" si="1"/>
        <v>0</v>
      </c>
      <c r="I26" s="24">
        <v>0</v>
      </c>
      <c r="J26" s="24">
        <v>0</v>
      </c>
      <c r="K26" s="24">
        <v>0</v>
      </c>
      <c r="L26" s="24">
        <v>0</v>
      </c>
      <c r="M26" s="24">
        <v>8638.8888888888887</v>
      </c>
      <c r="N26" s="24">
        <v>0</v>
      </c>
      <c r="O26" s="24">
        <v>0</v>
      </c>
      <c r="P26" s="24">
        <v>0</v>
      </c>
      <c r="Q26" s="24">
        <v>0</v>
      </c>
      <c r="R26" s="24">
        <v>0</v>
      </c>
      <c r="S26" s="24">
        <v>0</v>
      </c>
      <c r="T26" s="24">
        <v>0</v>
      </c>
      <c r="U26" s="24">
        <v>0</v>
      </c>
      <c r="V26" s="24">
        <f t="shared" si="2"/>
        <v>8638.8888888888887</v>
      </c>
      <c r="W26" s="24">
        <f t="shared" si="3"/>
        <v>0</v>
      </c>
      <c r="X26" s="24">
        <f t="shared" si="4"/>
        <v>8638.8888888888887</v>
      </c>
      <c r="Y26" s="24">
        <f t="shared" si="5"/>
        <v>0</v>
      </c>
      <c r="Z26" s="24">
        <f t="shared" si="6"/>
        <v>8638.8888888888887</v>
      </c>
      <c r="AA26" s="24">
        <f t="shared" si="7"/>
        <v>0</v>
      </c>
      <c r="AB26" s="24">
        <v>6099</v>
      </c>
    </row>
    <row r="27" spans="1:31" s="2" customFormat="1" x14ac:dyDescent="0.25">
      <c r="A27" s="28"/>
      <c r="B27" s="27" t="s">
        <v>3</v>
      </c>
      <c r="C27" s="26"/>
      <c r="D27" s="26"/>
      <c r="E27" s="26"/>
      <c r="F27" s="13">
        <f>SUM(F24:F26)</f>
        <v>0</v>
      </c>
      <c r="G27" s="13">
        <f t="shared" ref="G27" si="25">SUM(G24:G26)</f>
        <v>0</v>
      </c>
      <c r="H27" s="13">
        <f t="shared" si="1"/>
        <v>0</v>
      </c>
      <c r="I27" s="13">
        <f t="shared" ref="I27" si="26">SUM(I24:I26)</f>
        <v>0</v>
      </c>
      <c r="J27" s="13">
        <f t="shared" ref="J27" si="27">SUM(J24:J26)</f>
        <v>0</v>
      </c>
      <c r="K27" s="13">
        <f t="shared" ref="K27" si="28">SUM(K24:K26)</f>
        <v>0</v>
      </c>
      <c r="L27" s="13">
        <f t="shared" ref="L27" si="29">SUM(L24:L26)</f>
        <v>1728</v>
      </c>
      <c r="M27" s="13">
        <f t="shared" ref="M27" si="30">SUM(M24:M26)</f>
        <v>15550</v>
      </c>
      <c r="N27" s="13">
        <f t="shared" ref="N27" si="31">SUM(N24:N26)</f>
        <v>0</v>
      </c>
      <c r="O27" s="13">
        <f t="shared" ref="O27" si="32">SUM(O24:O26)</f>
        <v>0</v>
      </c>
      <c r="P27" s="13">
        <f t="shared" ref="P27" si="33">SUM(P24:P26)</f>
        <v>0</v>
      </c>
      <c r="Q27" s="13">
        <f t="shared" ref="Q27" si="34">SUM(Q24:Q26)</f>
        <v>0</v>
      </c>
      <c r="R27" s="13">
        <f t="shared" ref="R27" si="35">SUM(R24:R26)</f>
        <v>0</v>
      </c>
      <c r="S27" s="13">
        <f t="shared" ref="S27" si="36">SUM(S24:S26)</f>
        <v>0</v>
      </c>
      <c r="T27" s="13">
        <f t="shared" ref="T27" si="37">SUM(T24:T26)</f>
        <v>0</v>
      </c>
      <c r="U27" s="13">
        <f t="shared" ref="U27" si="38">SUM(U24:U26)</f>
        <v>0</v>
      </c>
      <c r="V27" s="13">
        <f t="shared" si="2"/>
        <v>17278</v>
      </c>
      <c r="W27" s="13">
        <f t="shared" si="3"/>
        <v>0</v>
      </c>
      <c r="X27" s="13">
        <f t="shared" si="4"/>
        <v>17278</v>
      </c>
      <c r="Y27" s="13">
        <f t="shared" si="5"/>
        <v>0</v>
      </c>
      <c r="Z27" s="13">
        <f t="shared" si="6"/>
        <v>17278</v>
      </c>
      <c r="AA27" s="13">
        <f t="shared" si="7"/>
        <v>0</v>
      </c>
      <c r="AB27" s="13">
        <f>SUM(AB24:AB26)</f>
        <v>12236</v>
      </c>
      <c r="AC27"/>
      <c r="AD27"/>
      <c r="AE27"/>
    </row>
    <row r="28" spans="1:31" x14ac:dyDescent="0.25">
      <c r="A28" s="30"/>
      <c r="B28" s="29" t="s">
        <v>2</v>
      </c>
      <c r="C28" s="25"/>
      <c r="D28" s="25"/>
      <c r="E28" s="25"/>
      <c r="F28" s="24">
        <v>0</v>
      </c>
      <c r="G28" s="24">
        <v>0</v>
      </c>
      <c r="H28" s="24">
        <f t="shared" si="1"/>
        <v>0</v>
      </c>
      <c r="I28" s="24">
        <v>0</v>
      </c>
      <c r="J28" s="24">
        <v>0</v>
      </c>
      <c r="K28" s="24">
        <v>0</v>
      </c>
      <c r="L28" s="24">
        <v>52</v>
      </c>
      <c r="M28" s="24">
        <v>467</v>
      </c>
      <c r="N28" s="24">
        <v>0</v>
      </c>
      <c r="O28" s="24">
        <v>0</v>
      </c>
      <c r="P28" s="24">
        <v>0</v>
      </c>
      <c r="Q28" s="24">
        <v>0</v>
      </c>
      <c r="R28" s="24">
        <v>0</v>
      </c>
      <c r="S28" s="24">
        <v>0</v>
      </c>
      <c r="T28" s="24">
        <v>0</v>
      </c>
      <c r="U28" s="24">
        <v>0</v>
      </c>
      <c r="V28" s="24">
        <f t="shared" si="2"/>
        <v>519</v>
      </c>
      <c r="W28" s="24">
        <f t="shared" si="3"/>
        <v>0</v>
      </c>
      <c r="X28" s="24">
        <f t="shared" si="4"/>
        <v>519</v>
      </c>
      <c r="Y28" s="24">
        <f t="shared" si="5"/>
        <v>0</v>
      </c>
      <c r="Z28" s="24">
        <f t="shared" si="6"/>
        <v>519</v>
      </c>
      <c r="AA28" s="24">
        <f t="shared" si="7"/>
        <v>0</v>
      </c>
      <c r="AB28" s="24">
        <v>368</v>
      </c>
    </row>
    <row r="29" spans="1:31" x14ac:dyDescent="0.25">
      <c r="A29" s="30"/>
      <c r="B29" s="29" t="s">
        <v>1</v>
      </c>
      <c r="C29" s="25"/>
      <c r="D29" s="25"/>
      <c r="E29" s="25"/>
      <c r="F29" s="24">
        <v>0</v>
      </c>
      <c r="G29" s="24">
        <v>0</v>
      </c>
      <c r="H29" s="24">
        <f t="shared" si="1"/>
        <v>0</v>
      </c>
      <c r="I29" s="24">
        <v>0</v>
      </c>
      <c r="J29" s="24">
        <v>0</v>
      </c>
      <c r="K29" s="24">
        <v>0</v>
      </c>
      <c r="L29" s="24">
        <v>320</v>
      </c>
      <c r="M29" s="24">
        <v>2883</v>
      </c>
      <c r="N29" s="24">
        <v>0</v>
      </c>
      <c r="O29" s="24">
        <v>0</v>
      </c>
      <c r="P29" s="24">
        <v>0</v>
      </c>
      <c r="Q29" s="24">
        <v>0</v>
      </c>
      <c r="R29" s="24">
        <v>0</v>
      </c>
      <c r="S29" s="24">
        <v>0</v>
      </c>
      <c r="T29" s="24">
        <v>0</v>
      </c>
      <c r="U29" s="24">
        <v>0</v>
      </c>
      <c r="V29" s="24">
        <f t="shared" si="2"/>
        <v>3203</v>
      </c>
      <c r="W29" s="24">
        <f t="shared" si="3"/>
        <v>0</v>
      </c>
      <c r="X29" s="24">
        <f t="shared" si="4"/>
        <v>3203</v>
      </c>
      <c r="Y29" s="24">
        <f t="shared" si="5"/>
        <v>0</v>
      </c>
      <c r="Z29" s="24">
        <f t="shared" si="6"/>
        <v>3203</v>
      </c>
      <c r="AA29" s="24">
        <f t="shared" si="7"/>
        <v>0</v>
      </c>
      <c r="AB29" s="24">
        <v>2268</v>
      </c>
    </row>
    <row r="30" spans="1:31" s="2" customFormat="1" x14ac:dyDescent="0.25">
      <c r="A30" s="28"/>
      <c r="B30" s="27" t="s">
        <v>0</v>
      </c>
      <c r="C30" s="26"/>
      <c r="D30" s="26"/>
      <c r="E30" s="25"/>
      <c r="F30" s="13">
        <f>SUM(F27:F29)</f>
        <v>0</v>
      </c>
      <c r="G30" s="13">
        <f t="shared" ref="G30" si="39">SUM(G27:G29)</f>
        <v>0</v>
      </c>
      <c r="H30" s="13">
        <f t="shared" si="1"/>
        <v>0</v>
      </c>
      <c r="I30" s="13">
        <f t="shared" ref="I30" si="40">SUM(I27:I29)</f>
        <v>0</v>
      </c>
      <c r="J30" s="13">
        <f t="shared" ref="J30" si="41">SUM(J27:J29)</f>
        <v>0</v>
      </c>
      <c r="K30" s="13">
        <f t="shared" ref="K30" si="42">SUM(K27:K29)</f>
        <v>0</v>
      </c>
      <c r="L30" s="13">
        <f t="shared" ref="L30" si="43">SUM(L27:L29)</f>
        <v>2100</v>
      </c>
      <c r="M30" s="13">
        <f t="shared" ref="M30" si="44">SUM(M27:M29)</f>
        <v>18900</v>
      </c>
      <c r="N30" s="13">
        <f t="shared" ref="N30" si="45">SUM(N27:N29)</f>
        <v>0</v>
      </c>
      <c r="O30" s="13">
        <f t="shared" ref="O30" si="46">SUM(O27:O29)</f>
        <v>0</v>
      </c>
      <c r="P30" s="13">
        <f t="shared" ref="P30" si="47">SUM(P27:P29)</f>
        <v>0</v>
      </c>
      <c r="Q30" s="13">
        <f t="shared" ref="Q30" si="48">SUM(Q27:Q29)</f>
        <v>0</v>
      </c>
      <c r="R30" s="13">
        <f t="shared" ref="R30" si="49">SUM(R27:R29)</f>
        <v>0</v>
      </c>
      <c r="S30" s="13">
        <f t="shared" ref="S30" si="50">SUM(S27:S29)</f>
        <v>0</v>
      </c>
      <c r="T30" s="13">
        <f t="shared" ref="T30" si="51">SUM(T27:T29)</f>
        <v>0</v>
      </c>
      <c r="U30" s="13">
        <f t="shared" ref="U30" si="52">SUM(U27:U29)</f>
        <v>0</v>
      </c>
      <c r="V30" s="13">
        <f t="shared" si="2"/>
        <v>21000</v>
      </c>
      <c r="W30" s="13">
        <f t="shared" si="3"/>
        <v>0</v>
      </c>
      <c r="X30" s="13">
        <f t="shared" si="4"/>
        <v>21000</v>
      </c>
      <c r="Y30" s="13">
        <f t="shared" si="5"/>
        <v>0</v>
      </c>
      <c r="Z30" s="13">
        <f t="shared" si="6"/>
        <v>21000</v>
      </c>
      <c r="AA30" s="13">
        <f t="shared" si="7"/>
        <v>0</v>
      </c>
      <c r="AB30" s="13">
        <f t="shared" ref="AB30" si="53">SUM(AB27:AB29)</f>
        <v>14872</v>
      </c>
      <c r="AC30"/>
      <c r="AD30"/>
      <c r="AE30"/>
    </row>
    <row r="31" spans="1:31" s="2" customFormat="1" ht="18.75" customHeight="1" x14ac:dyDescent="0.25">
      <c r="A31" s="57" t="s">
        <v>59</v>
      </c>
      <c r="B31" s="58" t="s">
        <v>58</v>
      </c>
      <c r="C31" s="59" t="s">
        <v>57</v>
      </c>
      <c r="D31" s="59" t="s">
        <v>97</v>
      </c>
      <c r="E31" s="26" t="s">
        <v>11</v>
      </c>
      <c r="F31" s="13">
        <f>SUM(F32:F35)</f>
        <v>0</v>
      </c>
      <c r="G31" s="13">
        <f>SUM(G32:G35)</f>
        <v>0</v>
      </c>
      <c r="H31" s="13">
        <f t="shared" si="1"/>
        <v>0</v>
      </c>
      <c r="I31" s="13">
        <f t="shared" ref="I31" si="54">SUM(I32:I35)</f>
        <v>0</v>
      </c>
      <c r="J31" s="13">
        <f t="shared" ref="J31" si="55">SUM(J32:J35)</f>
        <v>0</v>
      </c>
      <c r="K31" s="13">
        <f t="shared" ref="K31" si="56">SUM(K32:K35)</f>
        <v>0</v>
      </c>
      <c r="L31" s="13">
        <f t="shared" ref="L31" si="57">SUM(L32:L35)</f>
        <v>2100</v>
      </c>
      <c r="M31" s="13">
        <f t="shared" ref="M31" si="58">SUM(M32:M35)</f>
        <v>18900</v>
      </c>
      <c r="N31" s="13">
        <f t="shared" ref="N31" si="59">SUM(N32:N35)</f>
        <v>0</v>
      </c>
      <c r="O31" s="13">
        <f t="shared" ref="O31" si="60">SUM(O32:O35)</f>
        <v>0</v>
      </c>
      <c r="P31" s="13">
        <f t="shared" ref="P31" si="61">SUM(P32:P35)</f>
        <v>0</v>
      </c>
      <c r="Q31" s="13">
        <f t="shared" ref="Q31" si="62">SUM(Q32:Q35)</f>
        <v>0</v>
      </c>
      <c r="R31" s="13">
        <f t="shared" ref="R31" si="63">SUM(R32:R35)</f>
        <v>0</v>
      </c>
      <c r="S31" s="13">
        <f t="shared" ref="S31" si="64">SUM(S32:S35)</f>
        <v>0</v>
      </c>
      <c r="T31" s="13">
        <f t="shared" ref="T31" si="65">SUM(T32:T35)</f>
        <v>0</v>
      </c>
      <c r="U31" s="13">
        <f t="shared" ref="U31" si="66">SUM(U32:U35)</f>
        <v>0</v>
      </c>
      <c r="V31" s="13">
        <f t="shared" si="2"/>
        <v>21000</v>
      </c>
      <c r="W31" s="13">
        <f t="shared" si="3"/>
        <v>0</v>
      </c>
      <c r="X31" s="13">
        <f t="shared" si="4"/>
        <v>21000</v>
      </c>
      <c r="Y31" s="13">
        <f t="shared" si="5"/>
        <v>0</v>
      </c>
      <c r="Z31" s="13">
        <f t="shared" si="6"/>
        <v>21000</v>
      </c>
      <c r="AA31" s="13">
        <f t="shared" si="7"/>
        <v>0</v>
      </c>
      <c r="AB31" s="13">
        <f t="shared" ref="AB31" si="67">SUM(AB32:AB35)</f>
        <v>14872</v>
      </c>
      <c r="AC31"/>
      <c r="AD31"/>
      <c r="AE31"/>
    </row>
    <row r="32" spans="1:31" s="2" customFormat="1" ht="25.5" x14ac:dyDescent="0.25">
      <c r="A32" s="57"/>
      <c r="B32" s="58"/>
      <c r="C32" s="60"/>
      <c r="D32" s="60"/>
      <c r="E32" s="25" t="s">
        <v>10</v>
      </c>
      <c r="F32" s="24"/>
      <c r="G32" s="24"/>
      <c r="H32" s="24">
        <f t="shared" si="1"/>
        <v>0</v>
      </c>
      <c r="I32" s="24"/>
      <c r="J32" s="24"/>
      <c r="K32" s="24"/>
      <c r="L32" s="24">
        <v>2100</v>
      </c>
      <c r="M32" s="24">
        <v>18900</v>
      </c>
      <c r="N32" s="24"/>
      <c r="O32" s="24"/>
      <c r="P32" s="24"/>
      <c r="Q32" s="24"/>
      <c r="R32" s="24"/>
      <c r="S32" s="24"/>
      <c r="T32" s="24"/>
      <c r="U32" s="24"/>
      <c r="V32" s="24">
        <f t="shared" si="2"/>
        <v>21000</v>
      </c>
      <c r="W32" s="24">
        <f t="shared" si="3"/>
        <v>0</v>
      </c>
      <c r="X32" s="24">
        <f t="shared" si="4"/>
        <v>21000</v>
      </c>
      <c r="Y32" s="24">
        <f t="shared" si="5"/>
        <v>0</v>
      </c>
      <c r="Z32" s="24">
        <f t="shared" si="6"/>
        <v>21000</v>
      </c>
      <c r="AA32" s="24">
        <f t="shared" si="7"/>
        <v>0</v>
      </c>
      <c r="AB32" s="24">
        <v>14872</v>
      </c>
      <c r="AC32"/>
      <c r="AD32"/>
      <c r="AE32"/>
    </row>
    <row r="33" spans="1:31" s="2" customFormat="1" x14ac:dyDescent="0.25">
      <c r="A33" s="57"/>
      <c r="B33" s="58"/>
      <c r="C33" s="60"/>
      <c r="D33" s="60"/>
      <c r="E33" s="25" t="s">
        <v>9</v>
      </c>
      <c r="F33" s="24"/>
      <c r="G33" s="24"/>
      <c r="H33" s="24">
        <f t="shared" si="1"/>
        <v>0</v>
      </c>
      <c r="I33" s="24"/>
      <c r="J33" s="24"/>
      <c r="K33" s="24"/>
      <c r="L33" s="24"/>
      <c r="M33" s="24"/>
      <c r="N33" s="24"/>
      <c r="O33" s="24"/>
      <c r="P33" s="24"/>
      <c r="Q33" s="24"/>
      <c r="R33" s="24"/>
      <c r="S33" s="24"/>
      <c r="T33" s="24"/>
      <c r="U33" s="24"/>
      <c r="V33" s="24">
        <f t="shared" si="2"/>
        <v>0</v>
      </c>
      <c r="W33" s="24">
        <f t="shared" si="3"/>
        <v>0</v>
      </c>
      <c r="X33" s="24">
        <f t="shared" si="4"/>
        <v>0</v>
      </c>
      <c r="Y33" s="24">
        <f t="shared" si="5"/>
        <v>0</v>
      </c>
      <c r="Z33" s="24">
        <f t="shared" si="6"/>
        <v>0</v>
      </c>
      <c r="AA33" s="24">
        <f t="shared" si="7"/>
        <v>0</v>
      </c>
      <c r="AB33" s="24">
        <v>0</v>
      </c>
      <c r="AC33"/>
      <c r="AD33"/>
      <c r="AE33"/>
    </row>
    <row r="34" spans="1:31" s="2" customFormat="1" x14ac:dyDescent="0.25">
      <c r="A34" s="57"/>
      <c r="B34" s="58"/>
      <c r="C34" s="60"/>
      <c r="D34" s="60"/>
      <c r="E34" s="25" t="s">
        <v>8</v>
      </c>
      <c r="F34" s="24"/>
      <c r="G34" s="24"/>
      <c r="H34" s="24">
        <f t="shared" si="1"/>
        <v>0</v>
      </c>
      <c r="I34" s="24"/>
      <c r="J34" s="24"/>
      <c r="K34" s="24"/>
      <c r="L34" s="24"/>
      <c r="M34" s="24"/>
      <c r="N34" s="24"/>
      <c r="O34" s="24"/>
      <c r="P34" s="24"/>
      <c r="Q34" s="24"/>
      <c r="R34" s="24"/>
      <c r="S34" s="24"/>
      <c r="T34" s="24"/>
      <c r="U34" s="24"/>
      <c r="V34" s="24">
        <f t="shared" si="2"/>
        <v>0</v>
      </c>
      <c r="W34" s="24">
        <f t="shared" si="3"/>
        <v>0</v>
      </c>
      <c r="X34" s="24">
        <f t="shared" si="4"/>
        <v>0</v>
      </c>
      <c r="Y34" s="24">
        <f t="shared" si="5"/>
        <v>0</v>
      </c>
      <c r="Z34" s="24">
        <f t="shared" si="6"/>
        <v>0</v>
      </c>
      <c r="AA34" s="24">
        <f t="shared" si="7"/>
        <v>0</v>
      </c>
      <c r="AB34" s="24">
        <v>0</v>
      </c>
      <c r="AC34"/>
      <c r="AD34"/>
      <c r="AE34"/>
    </row>
    <row r="35" spans="1:31" s="2" customFormat="1" ht="63.75" collapsed="1" x14ac:dyDescent="0.25">
      <c r="A35" s="57"/>
      <c r="B35" s="58"/>
      <c r="C35" s="61"/>
      <c r="D35" s="61"/>
      <c r="E35" s="25" t="s">
        <v>7</v>
      </c>
      <c r="F35" s="24"/>
      <c r="G35" s="24"/>
      <c r="H35" s="24">
        <f t="shared" si="1"/>
        <v>0</v>
      </c>
      <c r="I35" s="24"/>
      <c r="J35" s="24"/>
      <c r="K35" s="24"/>
      <c r="L35" s="24"/>
      <c r="M35" s="24"/>
      <c r="N35" s="24"/>
      <c r="O35" s="24"/>
      <c r="P35" s="24"/>
      <c r="Q35" s="24"/>
      <c r="R35" s="24"/>
      <c r="S35" s="24"/>
      <c r="T35" s="24"/>
      <c r="U35" s="24"/>
      <c r="V35" s="24">
        <f t="shared" si="2"/>
        <v>0</v>
      </c>
      <c r="W35" s="24">
        <f t="shared" si="3"/>
        <v>0</v>
      </c>
      <c r="X35" s="24">
        <f t="shared" si="4"/>
        <v>0</v>
      </c>
      <c r="Y35" s="24">
        <f t="shared" si="5"/>
        <v>0</v>
      </c>
      <c r="Z35" s="24">
        <f t="shared" si="6"/>
        <v>0</v>
      </c>
      <c r="AA35" s="24">
        <f t="shared" si="7"/>
        <v>0</v>
      </c>
      <c r="AB35" s="24">
        <v>0</v>
      </c>
      <c r="AC35"/>
      <c r="AD35"/>
      <c r="AE35"/>
    </row>
    <row r="36" spans="1:31" collapsed="1" x14ac:dyDescent="0.25">
      <c r="A36" s="30"/>
      <c r="B36" s="29" t="s">
        <v>6</v>
      </c>
      <c r="C36" s="25"/>
      <c r="D36" s="25"/>
      <c r="E36" s="25"/>
      <c r="F36" s="24"/>
      <c r="G36" s="24"/>
      <c r="H36" s="24">
        <f t="shared" si="1"/>
        <v>0</v>
      </c>
      <c r="I36" s="24"/>
      <c r="J36" s="24"/>
      <c r="K36" s="24"/>
      <c r="L36" s="24">
        <v>1728</v>
      </c>
      <c r="M36" s="24"/>
      <c r="N36" s="24"/>
      <c r="O36" s="24"/>
      <c r="P36" s="24"/>
      <c r="Q36" s="24"/>
      <c r="R36" s="24"/>
      <c r="S36" s="24"/>
      <c r="T36" s="24"/>
      <c r="U36" s="24"/>
      <c r="V36" s="24">
        <f t="shared" si="2"/>
        <v>1728</v>
      </c>
      <c r="W36" s="24">
        <f t="shared" si="3"/>
        <v>0</v>
      </c>
      <c r="X36" s="24">
        <f t="shared" si="4"/>
        <v>1728</v>
      </c>
      <c r="Y36" s="24">
        <f t="shared" si="5"/>
        <v>0</v>
      </c>
      <c r="Z36" s="24">
        <f t="shared" si="6"/>
        <v>1728</v>
      </c>
      <c r="AA36" s="24">
        <f t="shared" si="7"/>
        <v>0</v>
      </c>
      <c r="AB36" s="24">
        <v>1258</v>
      </c>
    </row>
    <row r="37" spans="1:31" x14ac:dyDescent="0.25">
      <c r="A37" s="30"/>
      <c r="B37" s="29" t="s">
        <v>5</v>
      </c>
      <c r="C37" s="25"/>
      <c r="D37" s="25"/>
      <c r="E37" s="25"/>
      <c r="F37" s="24"/>
      <c r="G37" s="24"/>
      <c r="H37" s="24">
        <f t="shared" si="1"/>
        <v>0</v>
      </c>
      <c r="I37" s="24"/>
      <c r="J37" s="24"/>
      <c r="K37" s="24"/>
      <c r="L37" s="24"/>
      <c r="M37" s="24">
        <v>6911.1111111111113</v>
      </c>
      <c r="N37" s="24"/>
      <c r="O37" s="24"/>
      <c r="P37" s="24"/>
      <c r="Q37" s="24"/>
      <c r="R37" s="24"/>
      <c r="S37" s="24"/>
      <c r="T37" s="24"/>
      <c r="U37" s="24"/>
      <c r="V37" s="24">
        <f t="shared" si="2"/>
        <v>6911.1111111111113</v>
      </c>
      <c r="W37" s="24">
        <f t="shared" si="3"/>
        <v>0</v>
      </c>
      <c r="X37" s="24">
        <f t="shared" si="4"/>
        <v>6911.1111111111113</v>
      </c>
      <c r="Y37" s="24">
        <f t="shared" si="5"/>
        <v>0</v>
      </c>
      <c r="Z37" s="24">
        <f t="shared" si="6"/>
        <v>6911.1111111111113</v>
      </c>
      <c r="AA37" s="24">
        <f t="shared" si="7"/>
        <v>0</v>
      </c>
      <c r="AB37" s="24">
        <v>4879</v>
      </c>
    </row>
    <row r="38" spans="1:31" x14ac:dyDescent="0.25">
      <c r="A38" s="30"/>
      <c r="B38" s="29" t="s">
        <v>4</v>
      </c>
      <c r="C38" s="25"/>
      <c r="D38" s="25"/>
      <c r="E38" s="25"/>
      <c r="F38" s="24"/>
      <c r="G38" s="24"/>
      <c r="H38" s="24">
        <f t="shared" si="1"/>
        <v>0</v>
      </c>
      <c r="I38" s="24"/>
      <c r="J38" s="24"/>
      <c r="K38" s="24"/>
      <c r="L38" s="24"/>
      <c r="M38" s="24">
        <v>8638.8888888888887</v>
      </c>
      <c r="N38" s="24"/>
      <c r="O38" s="24"/>
      <c r="P38" s="24"/>
      <c r="Q38" s="24"/>
      <c r="R38" s="24"/>
      <c r="S38" s="24"/>
      <c r="T38" s="24"/>
      <c r="U38" s="24"/>
      <c r="V38" s="24">
        <f t="shared" si="2"/>
        <v>8638.8888888888887</v>
      </c>
      <c r="W38" s="24">
        <f t="shared" si="3"/>
        <v>0</v>
      </c>
      <c r="X38" s="24">
        <f t="shared" si="4"/>
        <v>8638.8888888888887</v>
      </c>
      <c r="Y38" s="24">
        <f t="shared" si="5"/>
        <v>0</v>
      </c>
      <c r="Z38" s="24">
        <f t="shared" si="6"/>
        <v>8638.8888888888887</v>
      </c>
      <c r="AA38" s="24">
        <f t="shared" si="7"/>
        <v>0</v>
      </c>
      <c r="AB38" s="24">
        <v>6099</v>
      </c>
    </row>
    <row r="39" spans="1:31" s="2" customFormat="1" x14ac:dyDescent="0.25">
      <c r="A39" s="28"/>
      <c r="B39" s="27" t="s">
        <v>3</v>
      </c>
      <c r="C39" s="26"/>
      <c r="D39" s="26"/>
      <c r="E39" s="26"/>
      <c r="F39" s="13">
        <f>SUM(F36:F38)</f>
        <v>0</v>
      </c>
      <c r="G39" s="13">
        <f t="shared" ref="G39" si="68">SUM(G36:G38)</f>
        <v>0</v>
      </c>
      <c r="H39" s="13">
        <f t="shared" si="1"/>
        <v>0</v>
      </c>
      <c r="I39" s="13">
        <f t="shared" ref="I39" si="69">SUM(I36:I38)</f>
        <v>0</v>
      </c>
      <c r="J39" s="13">
        <f t="shared" ref="J39" si="70">SUM(J36:J38)</f>
        <v>0</v>
      </c>
      <c r="K39" s="13">
        <f t="shared" ref="K39" si="71">SUM(K36:K38)</f>
        <v>0</v>
      </c>
      <c r="L39" s="13">
        <f>SUM(L36:L38)</f>
        <v>1728</v>
      </c>
      <c r="M39" s="13">
        <f>SUM(M36:M38)</f>
        <v>15550</v>
      </c>
      <c r="N39" s="13">
        <f t="shared" ref="N39" si="72">SUM(N36:N38)</f>
        <v>0</v>
      </c>
      <c r="O39" s="13">
        <f t="shared" ref="O39" si="73">SUM(O36:O38)</f>
        <v>0</v>
      </c>
      <c r="P39" s="13">
        <f t="shared" ref="P39" si="74">SUM(P36:P38)</f>
        <v>0</v>
      </c>
      <c r="Q39" s="13">
        <f t="shared" ref="Q39" si="75">SUM(Q36:Q38)</f>
        <v>0</v>
      </c>
      <c r="R39" s="13">
        <f t="shared" ref="R39" si="76">SUM(R36:R38)</f>
        <v>0</v>
      </c>
      <c r="S39" s="13">
        <f t="shared" ref="S39" si="77">SUM(S36:S38)</f>
        <v>0</v>
      </c>
      <c r="T39" s="13">
        <f t="shared" ref="T39" si="78">SUM(T36:T38)</f>
        <v>0</v>
      </c>
      <c r="U39" s="13">
        <f t="shared" ref="U39" si="79">SUM(U36:U38)</f>
        <v>0</v>
      </c>
      <c r="V39" s="13">
        <f t="shared" si="2"/>
        <v>17278</v>
      </c>
      <c r="W39" s="13">
        <f t="shared" si="3"/>
        <v>0</v>
      </c>
      <c r="X39" s="13">
        <f t="shared" si="4"/>
        <v>17278</v>
      </c>
      <c r="Y39" s="13">
        <f t="shared" si="5"/>
        <v>0</v>
      </c>
      <c r="Z39" s="13">
        <f t="shared" si="6"/>
        <v>17278</v>
      </c>
      <c r="AA39" s="13">
        <f t="shared" si="7"/>
        <v>0</v>
      </c>
      <c r="AB39" s="13">
        <f>SUM(AB36:AB38)</f>
        <v>12236</v>
      </c>
      <c r="AC39"/>
      <c r="AD39"/>
      <c r="AE39"/>
    </row>
    <row r="40" spans="1:31" x14ac:dyDescent="0.25">
      <c r="A40" s="30"/>
      <c r="B40" s="29" t="s">
        <v>2</v>
      </c>
      <c r="C40" s="25"/>
      <c r="D40" s="25"/>
      <c r="E40" s="25"/>
      <c r="F40" s="24"/>
      <c r="G40" s="24"/>
      <c r="H40" s="24">
        <f t="shared" si="1"/>
        <v>0</v>
      </c>
      <c r="I40" s="24"/>
      <c r="J40" s="24"/>
      <c r="K40" s="24"/>
      <c r="L40" s="24">
        <v>52</v>
      </c>
      <c r="M40" s="24">
        <v>467</v>
      </c>
      <c r="N40" s="24"/>
      <c r="O40" s="24"/>
      <c r="P40" s="24"/>
      <c r="Q40" s="24"/>
      <c r="R40" s="24"/>
      <c r="S40" s="24"/>
      <c r="T40" s="24"/>
      <c r="U40" s="24"/>
      <c r="V40" s="24">
        <f t="shared" si="2"/>
        <v>519</v>
      </c>
      <c r="W40" s="24">
        <f t="shared" si="3"/>
        <v>0</v>
      </c>
      <c r="X40" s="24">
        <f t="shared" si="4"/>
        <v>519</v>
      </c>
      <c r="Y40" s="24">
        <f t="shared" si="5"/>
        <v>0</v>
      </c>
      <c r="Z40" s="24">
        <f t="shared" si="6"/>
        <v>519</v>
      </c>
      <c r="AA40" s="24">
        <f t="shared" si="7"/>
        <v>0</v>
      </c>
      <c r="AB40" s="24">
        <v>368</v>
      </c>
    </row>
    <row r="41" spans="1:31" x14ac:dyDescent="0.25">
      <c r="A41" s="30"/>
      <c r="B41" s="29" t="s">
        <v>1</v>
      </c>
      <c r="C41" s="25"/>
      <c r="D41" s="25"/>
      <c r="E41" s="25"/>
      <c r="F41" s="24"/>
      <c r="G41" s="24"/>
      <c r="H41" s="24">
        <f t="shared" si="1"/>
        <v>0</v>
      </c>
      <c r="I41" s="24"/>
      <c r="J41" s="24"/>
      <c r="K41" s="24"/>
      <c r="L41" s="24">
        <v>320</v>
      </c>
      <c r="M41" s="24">
        <v>2883</v>
      </c>
      <c r="N41" s="24"/>
      <c r="O41" s="24"/>
      <c r="P41" s="24"/>
      <c r="Q41" s="24"/>
      <c r="R41" s="24"/>
      <c r="S41" s="24"/>
      <c r="T41" s="24"/>
      <c r="U41" s="24"/>
      <c r="V41" s="24">
        <f t="shared" si="2"/>
        <v>3203</v>
      </c>
      <c r="W41" s="24">
        <f t="shared" si="3"/>
        <v>0</v>
      </c>
      <c r="X41" s="24">
        <f t="shared" si="4"/>
        <v>3203</v>
      </c>
      <c r="Y41" s="24">
        <f t="shared" si="5"/>
        <v>0</v>
      </c>
      <c r="Z41" s="24">
        <f t="shared" si="6"/>
        <v>3203</v>
      </c>
      <c r="AA41" s="24">
        <f t="shared" si="7"/>
        <v>0</v>
      </c>
      <c r="AB41" s="24">
        <v>2268</v>
      </c>
    </row>
    <row r="42" spans="1:31" s="2" customFormat="1" x14ac:dyDescent="0.25">
      <c r="A42" s="28"/>
      <c r="B42" s="27" t="s">
        <v>0</v>
      </c>
      <c r="C42" s="26"/>
      <c r="D42" s="26"/>
      <c r="E42" s="25"/>
      <c r="F42" s="13">
        <f>SUM(F39:F41)</f>
        <v>0</v>
      </c>
      <c r="G42" s="13">
        <f t="shared" ref="G42" si="80">SUM(G39:G41)</f>
        <v>0</v>
      </c>
      <c r="H42" s="13">
        <f t="shared" si="1"/>
        <v>0</v>
      </c>
      <c r="I42" s="13">
        <f t="shared" ref="I42" si="81">SUM(I39:I41)</f>
        <v>0</v>
      </c>
      <c r="J42" s="13">
        <f t="shared" ref="J42" si="82">SUM(J39:J41)</f>
        <v>0</v>
      </c>
      <c r="K42" s="13">
        <f t="shared" ref="K42" si="83">SUM(K39:K41)</f>
        <v>0</v>
      </c>
      <c r="L42" s="13">
        <f t="shared" ref="L42" si="84">SUM(L39:L41)</f>
        <v>2100</v>
      </c>
      <c r="M42" s="13">
        <f t="shared" ref="M42" si="85">SUM(M39:M41)</f>
        <v>18900</v>
      </c>
      <c r="N42" s="13">
        <f t="shared" ref="N42" si="86">SUM(N39:N41)</f>
        <v>0</v>
      </c>
      <c r="O42" s="13">
        <f t="shared" ref="O42" si="87">SUM(O39:O41)</f>
        <v>0</v>
      </c>
      <c r="P42" s="13">
        <f t="shared" ref="P42" si="88">SUM(P39:P41)</f>
        <v>0</v>
      </c>
      <c r="Q42" s="13">
        <f t="shared" ref="Q42" si="89">SUM(Q39:Q41)</f>
        <v>0</v>
      </c>
      <c r="R42" s="13">
        <f t="shared" ref="R42" si="90">SUM(R39:R41)</f>
        <v>0</v>
      </c>
      <c r="S42" s="13">
        <f t="shared" ref="S42" si="91">SUM(S39:S41)</f>
        <v>0</v>
      </c>
      <c r="T42" s="13">
        <f t="shared" ref="T42" si="92">SUM(T39:T41)</f>
        <v>0</v>
      </c>
      <c r="U42" s="13">
        <f t="shared" ref="U42" si="93">SUM(U39:U41)</f>
        <v>0</v>
      </c>
      <c r="V42" s="13">
        <f t="shared" si="2"/>
        <v>21000</v>
      </c>
      <c r="W42" s="13">
        <f t="shared" si="3"/>
        <v>0</v>
      </c>
      <c r="X42" s="13">
        <f t="shared" si="4"/>
        <v>21000</v>
      </c>
      <c r="Y42" s="13">
        <f t="shared" si="5"/>
        <v>0</v>
      </c>
      <c r="Z42" s="13">
        <f t="shared" si="6"/>
        <v>21000</v>
      </c>
      <c r="AA42" s="13">
        <f t="shared" si="7"/>
        <v>0</v>
      </c>
      <c r="AB42" s="13">
        <f t="shared" ref="AB42" si="94">SUM(AB39:AB41)</f>
        <v>14872</v>
      </c>
      <c r="AC42"/>
      <c r="AD42"/>
      <c r="AE42"/>
    </row>
    <row r="43" spans="1:31" s="4" customFormat="1" x14ac:dyDescent="0.25">
      <c r="A43" s="48" t="s">
        <v>56</v>
      </c>
      <c r="B43" s="49" t="s">
        <v>55</v>
      </c>
      <c r="C43" s="50"/>
      <c r="D43" s="50"/>
      <c r="E43" s="22" t="s">
        <v>11</v>
      </c>
      <c r="F43" s="20">
        <f>SUM(F44:F47)</f>
        <v>0</v>
      </c>
      <c r="G43" s="20">
        <f>SUM(G44:G47)</f>
        <v>0</v>
      </c>
      <c r="H43" s="20">
        <f t="shared" si="1"/>
        <v>0</v>
      </c>
      <c r="I43" s="20">
        <f t="shared" ref="I43" si="95">SUM(I44:I47)</f>
        <v>0</v>
      </c>
      <c r="J43" s="20">
        <f t="shared" ref="J43" si="96">SUM(J44:J47)</f>
        <v>7560</v>
      </c>
      <c r="K43" s="20">
        <f t="shared" ref="K43" si="97">SUM(K44:K47)</f>
        <v>68040</v>
      </c>
      <c r="L43" s="20">
        <f t="shared" ref="L43" si="98">SUM(L44:L47)</f>
        <v>42000</v>
      </c>
      <c r="M43" s="20">
        <f t="shared" ref="M43" si="99">SUM(M44:M47)</f>
        <v>0</v>
      </c>
      <c r="N43" s="20">
        <f t="shared" ref="N43" si="100">SUM(N44:N47)</f>
        <v>0</v>
      </c>
      <c r="O43" s="20">
        <f t="shared" ref="O43" si="101">SUM(O44:O47)</f>
        <v>0</v>
      </c>
      <c r="P43" s="20">
        <f t="shared" ref="P43" si="102">SUM(P44:P47)</f>
        <v>0</v>
      </c>
      <c r="Q43" s="20">
        <f t="shared" ref="Q43" si="103">SUM(Q44:Q47)</f>
        <v>0</v>
      </c>
      <c r="R43" s="20">
        <f t="shared" ref="R43" si="104">SUM(R44:R47)</f>
        <v>0</v>
      </c>
      <c r="S43" s="20">
        <f t="shared" ref="S43" si="105">SUM(S44:S47)</f>
        <v>0</v>
      </c>
      <c r="T43" s="20">
        <f t="shared" ref="T43" si="106">SUM(T44:T47)</f>
        <v>0</v>
      </c>
      <c r="U43" s="20">
        <f t="shared" ref="U43" si="107">SUM(U44:U47)</f>
        <v>0</v>
      </c>
      <c r="V43" s="20">
        <f t="shared" si="2"/>
        <v>42000</v>
      </c>
      <c r="W43" s="20">
        <f t="shared" si="3"/>
        <v>0</v>
      </c>
      <c r="X43" s="20">
        <f t="shared" si="4"/>
        <v>117600</v>
      </c>
      <c r="Y43" s="20">
        <f t="shared" si="5"/>
        <v>75600</v>
      </c>
      <c r="Z43" s="20">
        <f t="shared" si="6"/>
        <v>42000</v>
      </c>
      <c r="AA43" s="20">
        <f t="shared" si="7"/>
        <v>0</v>
      </c>
      <c r="AB43" s="20">
        <f t="shared" ref="AB43" si="108">SUM(AB44:AB47)</f>
        <v>88096</v>
      </c>
      <c r="AC43"/>
      <c r="AD43"/>
      <c r="AE43"/>
    </row>
    <row r="44" spans="1:31" s="4" customFormat="1" ht="25.5" x14ac:dyDescent="0.25">
      <c r="A44" s="48"/>
      <c r="B44" s="49"/>
      <c r="C44" s="51"/>
      <c r="D44" s="51"/>
      <c r="E44" s="21" t="s">
        <v>10</v>
      </c>
      <c r="F44" s="20">
        <v>0</v>
      </c>
      <c r="G44" s="20">
        <v>0</v>
      </c>
      <c r="H44" s="20">
        <f t="shared" si="1"/>
        <v>0</v>
      </c>
      <c r="I44" s="20">
        <v>0</v>
      </c>
      <c r="J44" s="20">
        <v>6617</v>
      </c>
      <c r="K44" s="20">
        <v>59025</v>
      </c>
      <c r="L44" s="20">
        <v>42000</v>
      </c>
      <c r="M44" s="20">
        <v>0</v>
      </c>
      <c r="N44" s="20">
        <v>0</v>
      </c>
      <c r="O44" s="20">
        <v>0</v>
      </c>
      <c r="P44" s="20">
        <v>0</v>
      </c>
      <c r="Q44" s="20">
        <v>0</v>
      </c>
      <c r="R44" s="20">
        <v>0</v>
      </c>
      <c r="S44" s="20">
        <v>0</v>
      </c>
      <c r="T44" s="20">
        <v>0</v>
      </c>
      <c r="U44" s="20">
        <v>0</v>
      </c>
      <c r="V44" s="20">
        <f t="shared" si="2"/>
        <v>42000</v>
      </c>
      <c r="W44" s="20">
        <f t="shared" si="3"/>
        <v>0</v>
      </c>
      <c r="X44" s="20">
        <f t="shared" si="4"/>
        <v>107642</v>
      </c>
      <c r="Y44" s="20">
        <f t="shared" si="5"/>
        <v>65642</v>
      </c>
      <c r="Z44" s="20">
        <f t="shared" si="6"/>
        <v>42000</v>
      </c>
      <c r="AA44" s="20">
        <f t="shared" si="7"/>
        <v>0</v>
      </c>
      <c r="AB44" s="20">
        <v>80521</v>
      </c>
      <c r="AC44"/>
      <c r="AD44"/>
      <c r="AE44"/>
    </row>
    <row r="45" spans="1:31" s="4" customFormat="1" x14ac:dyDescent="0.25">
      <c r="A45" s="48"/>
      <c r="B45" s="49"/>
      <c r="C45" s="51"/>
      <c r="D45" s="51"/>
      <c r="E45" s="21" t="s">
        <v>9</v>
      </c>
      <c r="F45" s="20">
        <v>0</v>
      </c>
      <c r="G45" s="20">
        <v>0</v>
      </c>
      <c r="H45" s="20">
        <f t="shared" si="1"/>
        <v>0</v>
      </c>
      <c r="I45" s="20">
        <v>0</v>
      </c>
      <c r="J45" s="20">
        <v>0</v>
      </c>
      <c r="K45" s="20">
        <v>0</v>
      </c>
      <c r="L45" s="20">
        <v>0</v>
      </c>
      <c r="M45" s="20">
        <v>0</v>
      </c>
      <c r="N45" s="20">
        <v>0</v>
      </c>
      <c r="O45" s="20">
        <v>0</v>
      </c>
      <c r="P45" s="20">
        <v>0</v>
      </c>
      <c r="Q45" s="20">
        <v>0</v>
      </c>
      <c r="R45" s="20">
        <v>0</v>
      </c>
      <c r="S45" s="20">
        <v>0</v>
      </c>
      <c r="T45" s="20">
        <v>0</v>
      </c>
      <c r="U45" s="20">
        <v>0</v>
      </c>
      <c r="V45" s="20">
        <f t="shared" si="2"/>
        <v>0</v>
      </c>
      <c r="W45" s="20">
        <f t="shared" si="3"/>
        <v>0</v>
      </c>
      <c r="X45" s="20">
        <f t="shared" si="4"/>
        <v>0</v>
      </c>
      <c r="Y45" s="20">
        <f t="shared" si="5"/>
        <v>0</v>
      </c>
      <c r="Z45" s="20">
        <f t="shared" si="6"/>
        <v>0</v>
      </c>
      <c r="AA45" s="20">
        <f t="shared" si="7"/>
        <v>0</v>
      </c>
      <c r="AB45" s="20">
        <v>0</v>
      </c>
      <c r="AC45"/>
      <c r="AD45"/>
      <c r="AE45"/>
    </row>
    <row r="46" spans="1:31" s="4" customFormat="1" x14ac:dyDescent="0.25">
      <c r="A46" s="48"/>
      <c r="B46" s="49"/>
      <c r="C46" s="51"/>
      <c r="D46" s="51"/>
      <c r="E46" s="21" t="s">
        <v>8</v>
      </c>
      <c r="F46" s="20">
        <v>0</v>
      </c>
      <c r="G46" s="20">
        <v>0</v>
      </c>
      <c r="H46" s="20">
        <f t="shared" si="1"/>
        <v>0</v>
      </c>
      <c r="I46" s="20">
        <v>0</v>
      </c>
      <c r="J46" s="20">
        <v>943</v>
      </c>
      <c r="K46" s="20">
        <v>9015</v>
      </c>
      <c r="L46" s="20">
        <v>0</v>
      </c>
      <c r="M46" s="20">
        <v>0</v>
      </c>
      <c r="N46" s="20">
        <v>0</v>
      </c>
      <c r="O46" s="20">
        <v>0</v>
      </c>
      <c r="P46" s="20">
        <v>0</v>
      </c>
      <c r="Q46" s="20">
        <v>0</v>
      </c>
      <c r="R46" s="20">
        <v>0</v>
      </c>
      <c r="S46" s="20">
        <v>0</v>
      </c>
      <c r="T46" s="20">
        <v>0</v>
      </c>
      <c r="U46" s="20">
        <v>0</v>
      </c>
      <c r="V46" s="20">
        <f t="shared" si="2"/>
        <v>0</v>
      </c>
      <c r="W46" s="20">
        <f t="shared" si="3"/>
        <v>0</v>
      </c>
      <c r="X46" s="20">
        <f t="shared" si="4"/>
        <v>9958</v>
      </c>
      <c r="Y46" s="20">
        <f t="shared" si="5"/>
        <v>9958</v>
      </c>
      <c r="Z46" s="20">
        <f t="shared" si="6"/>
        <v>0</v>
      </c>
      <c r="AA46" s="20">
        <f t="shared" si="7"/>
        <v>0</v>
      </c>
      <c r="AB46" s="20">
        <v>7575</v>
      </c>
      <c r="AC46"/>
      <c r="AD46"/>
      <c r="AE46"/>
    </row>
    <row r="47" spans="1:31" s="4" customFormat="1" ht="63.75" collapsed="1" x14ac:dyDescent="0.25">
      <c r="A47" s="48"/>
      <c r="B47" s="49"/>
      <c r="C47" s="52"/>
      <c r="D47" s="52"/>
      <c r="E47" s="21" t="s">
        <v>7</v>
      </c>
      <c r="F47" s="20">
        <v>0</v>
      </c>
      <c r="G47" s="20">
        <v>0</v>
      </c>
      <c r="H47" s="20">
        <f t="shared" si="1"/>
        <v>0</v>
      </c>
      <c r="I47" s="20">
        <v>0</v>
      </c>
      <c r="J47" s="20">
        <v>0</v>
      </c>
      <c r="K47" s="20">
        <v>0</v>
      </c>
      <c r="L47" s="20">
        <v>0</v>
      </c>
      <c r="M47" s="20">
        <v>0</v>
      </c>
      <c r="N47" s="20">
        <v>0</v>
      </c>
      <c r="O47" s="20">
        <v>0</v>
      </c>
      <c r="P47" s="20">
        <v>0</v>
      </c>
      <c r="Q47" s="20">
        <v>0</v>
      </c>
      <c r="R47" s="20">
        <v>0</v>
      </c>
      <c r="S47" s="20">
        <v>0</v>
      </c>
      <c r="T47" s="20">
        <v>0</v>
      </c>
      <c r="U47" s="20">
        <v>0</v>
      </c>
      <c r="V47" s="20">
        <f t="shared" si="2"/>
        <v>0</v>
      </c>
      <c r="W47" s="20">
        <f t="shared" si="3"/>
        <v>0</v>
      </c>
      <c r="X47" s="20">
        <f t="shared" si="4"/>
        <v>0</v>
      </c>
      <c r="Y47" s="20">
        <f t="shared" si="5"/>
        <v>0</v>
      </c>
      <c r="Z47" s="20">
        <f t="shared" si="6"/>
        <v>0</v>
      </c>
      <c r="AA47" s="20">
        <f t="shared" si="7"/>
        <v>0</v>
      </c>
      <c r="AB47" s="20">
        <v>0</v>
      </c>
      <c r="AC47"/>
      <c r="AD47"/>
      <c r="AE47"/>
    </row>
    <row r="48" spans="1:31" s="10" customFormat="1" collapsed="1" x14ac:dyDescent="0.25">
      <c r="A48" s="36"/>
      <c r="B48" s="35" t="s">
        <v>6</v>
      </c>
      <c r="C48" s="21"/>
      <c r="D48" s="21"/>
      <c r="E48" s="21"/>
      <c r="F48" s="32">
        <v>0</v>
      </c>
      <c r="G48" s="32">
        <v>0</v>
      </c>
      <c r="H48" s="32">
        <f t="shared" si="1"/>
        <v>0</v>
      </c>
      <c r="I48" s="32">
        <v>0</v>
      </c>
      <c r="J48" s="32">
        <v>6220</v>
      </c>
      <c r="K48" s="32">
        <v>0</v>
      </c>
      <c r="L48" s="32">
        <v>3455.6000000000004</v>
      </c>
      <c r="M48" s="32">
        <v>0</v>
      </c>
      <c r="N48" s="32">
        <v>0</v>
      </c>
      <c r="O48" s="32">
        <v>0</v>
      </c>
      <c r="P48" s="32">
        <v>0</v>
      </c>
      <c r="Q48" s="32">
        <v>0</v>
      </c>
      <c r="R48" s="32">
        <v>0</v>
      </c>
      <c r="S48" s="32">
        <v>0</v>
      </c>
      <c r="T48" s="32">
        <v>0</v>
      </c>
      <c r="U48" s="32">
        <v>0</v>
      </c>
      <c r="V48" s="32">
        <f t="shared" si="2"/>
        <v>3455.6000000000004</v>
      </c>
      <c r="W48" s="32">
        <f t="shared" si="3"/>
        <v>0</v>
      </c>
      <c r="X48" s="32">
        <f t="shared" si="4"/>
        <v>9675.6</v>
      </c>
      <c r="Y48" s="32">
        <f t="shared" si="5"/>
        <v>6220</v>
      </c>
      <c r="Z48" s="32">
        <f t="shared" si="6"/>
        <v>3455.6000000000004</v>
      </c>
      <c r="AA48" s="32">
        <f t="shared" si="7"/>
        <v>0</v>
      </c>
      <c r="AB48" s="32">
        <v>7479</v>
      </c>
      <c r="AC48"/>
      <c r="AD48"/>
      <c r="AE48"/>
    </row>
    <row r="49" spans="1:31" s="10" customFormat="1" x14ac:dyDescent="0.25">
      <c r="A49" s="36"/>
      <c r="B49" s="35" t="s">
        <v>5</v>
      </c>
      <c r="C49" s="21"/>
      <c r="D49" s="21"/>
      <c r="E49" s="21"/>
      <c r="F49" s="32">
        <v>0</v>
      </c>
      <c r="G49" s="32">
        <v>0</v>
      </c>
      <c r="H49" s="32">
        <f t="shared" si="1"/>
        <v>0</v>
      </c>
      <c r="I49" s="32">
        <v>0</v>
      </c>
      <c r="J49" s="32">
        <v>0</v>
      </c>
      <c r="K49" s="32">
        <v>24881</v>
      </c>
      <c r="L49" s="32">
        <v>13822.400000000001</v>
      </c>
      <c r="M49" s="32">
        <v>0</v>
      </c>
      <c r="N49" s="32">
        <v>0</v>
      </c>
      <c r="O49" s="32">
        <v>0</v>
      </c>
      <c r="P49" s="32">
        <v>0</v>
      </c>
      <c r="Q49" s="32">
        <v>0</v>
      </c>
      <c r="R49" s="32">
        <v>0</v>
      </c>
      <c r="S49" s="32">
        <v>0</v>
      </c>
      <c r="T49" s="32">
        <v>0</v>
      </c>
      <c r="U49" s="32">
        <v>0</v>
      </c>
      <c r="V49" s="32">
        <f t="shared" si="2"/>
        <v>13822.400000000001</v>
      </c>
      <c r="W49" s="32">
        <f t="shared" si="3"/>
        <v>0</v>
      </c>
      <c r="X49" s="32">
        <f t="shared" si="4"/>
        <v>38703.4</v>
      </c>
      <c r="Y49" s="32">
        <f t="shared" si="5"/>
        <v>24881</v>
      </c>
      <c r="Z49" s="32">
        <f t="shared" si="6"/>
        <v>13822.400000000001</v>
      </c>
      <c r="AA49" s="32">
        <f t="shared" si="7"/>
        <v>0</v>
      </c>
      <c r="AB49" s="32">
        <v>28891</v>
      </c>
      <c r="AC49"/>
      <c r="AD49"/>
      <c r="AE49"/>
    </row>
    <row r="50" spans="1:31" s="10" customFormat="1" x14ac:dyDescent="0.25">
      <c r="A50" s="36"/>
      <c r="B50" s="35" t="s">
        <v>4</v>
      </c>
      <c r="C50" s="21"/>
      <c r="D50" s="21"/>
      <c r="E50" s="21"/>
      <c r="F50" s="32">
        <v>0</v>
      </c>
      <c r="G50" s="32">
        <v>0</v>
      </c>
      <c r="H50" s="32">
        <f t="shared" si="1"/>
        <v>0</v>
      </c>
      <c r="I50" s="32">
        <v>0</v>
      </c>
      <c r="J50" s="32">
        <v>0</v>
      </c>
      <c r="K50" s="32">
        <v>31101</v>
      </c>
      <c r="L50" s="32">
        <v>17278</v>
      </c>
      <c r="M50" s="32">
        <v>0</v>
      </c>
      <c r="N50" s="32">
        <v>0</v>
      </c>
      <c r="O50" s="32">
        <v>0</v>
      </c>
      <c r="P50" s="32">
        <v>0</v>
      </c>
      <c r="Q50" s="32">
        <v>0</v>
      </c>
      <c r="R50" s="32">
        <v>0</v>
      </c>
      <c r="S50" s="32">
        <v>0</v>
      </c>
      <c r="T50" s="32">
        <v>0</v>
      </c>
      <c r="U50" s="32">
        <v>0</v>
      </c>
      <c r="V50" s="32">
        <f t="shared" si="2"/>
        <v>17278</v>
      </c>
      <c r="W50" s="32">
        <f t="shared" si="3"/>
        <v>0</v>
      </c>
      <c r="X50" s="32">
        <f t="shared" si="4"/>
        <v>48379</v>
      </c>
      <c r="Y50" s="32">
        <f t="shared" si="5"/>
        <v>31101</v>
      </c>
      <c r="Z50" s="32">
        <f t="shared" si="6"/>
        <v>17278</v>
      </c>
      <c r="AA50" s="32">
        <f t="shared" si="7"/>
        <v>0</v>
      </c>
      <c r="AB50" s="32">
        <v>36113</v>
      </c>
      <c r="AC50"/>
      <c r="AD50"/>
      <c r="AE50"/>
    </row>
    <row r="51" spans="1:31" s="4" customFormat="1" x14ac:dyDescent="0.25">
      <c r="A51" s="34"/>
      <c r="B51" s="33" t="s">
        <v>3</v>
      </c>
      <c r="C51" s="22"/>
      <c r="D51" s="22"/>
      <c r="E51" s="22"/>
      <c r="F51" s="32">
        <f>SUM(F48:F50)</f>
        <v>0</v>
      </c>
      <c r="G51" s="32">
        <f t="shared" ref="G51" si="109">SUM(G48:G50)</f>
        <v>0</v>
      </c>
      <c r="H51" s="32">
        <f t="shared" si="1"/>
        <v>0</v>
      </c>
      <c r="I51" s="32">
        <f t="shared" ref="I51" si="110">SUM(I48:I50)</f>
        <v>0</v>
      </c>
      <c r="J51" s="32">
        <f t="shared" ref="J51" si="111">SUM(J48:J50)</f>
        <v>6220</v>
      </c>
      <c r="K51" s="32">
        <f t="shared" ref="K51" si="112">SUM(K48:K50)</f>
        <v>55982</v>
      </c>
      <c r="L51" s="32">
        <f>SUM(L48:L50)</f>
        <v>34556</v>
      </c>
      <c r="M51" s="32">
        <f>SUM(M48:M50)</f>
        <v>0</v>
      </c>
      <c r="N51" s="32">
        <f t="shared" ref="N51" si="113">SUM(N48:N50)</f>
        <v>0</v>
      </c>
      <c r="O51" s="32">
        <f t="shared" ref="O51" si="114">SUM(O48:O50)</f>
        <v>0</v>
      </c>
      <c r="P51" s="32">
        <f t="shared" ref="P51" si="115">SUM(P48:P50)</f>
        <v>0</v>
      </c>
      <c r="Q51" s="32">
        <f t="shared" ref="Q51" si="116">SUM(Q48:Q50)</f>
        <v>0</v>
      </c>
      <c r="R51" s="32">
        <f t="shared" ref="R51" si="117">SUM(R48:R50)</f>
        <v>0</v>
      </c>
      <c r="S51" s="32">
        <f t="shared" ref="S51" si="118">SUM(S48:S50)</f>
        <v>0</v>
      </c>
      <c r="T51" s="32">
        <f t="shared" ref="T51" si="119">SUM(T48:T50)</f>
        <v>0</v>
      </c>
      <c r="U51" s="32">
        <f t="shared" ref="U51" si="120">SUM(U48:U50)</f>
        <v>0</v>
      </c>
      <c r="V51" s="32">
        <f t="shared" si="2"/>
        <v>34556</v>
      </c>
      <c r="W51" s="32">
        <f t="shared" si="3"/>
        <v>0</v>
      </c>
      <c r="X51" s="32">
        <f t="shared" si="4"/>
        <v>96758</v>
      </c>
      <c r="Y51" s="32">
        <f t="shared" si="5"/>
        <v>62202</v>
      </c>
      <c r="Z51" s="32">
        <f t="shared" si="6"/>
        <v>34556</v>
      </c>
      <c r="AA51" s="32">
        <f t="shared" si="7"/>
        <v>0</v>
      </c>
      <c r="AB51" s="32">
        <f>SUM(AB48:AB50)</f>
        <v>72483</v>
      </c>
      <c r="AC51"/>
      <c r="AD51"/>
      <c r="AE51"/>
    </row>
    <row r="52" spans="1:31" s="10" customFormat="1" x14ac:dyDescent="0.25">
      <c r="A52" s="36"/>
      <c r="B52" s="35" t="s">
        <v>2</v>
      </c>
      <c r="C52" s="21"/>
      <c r="D52" s="21"/>
      <c r="E52" s="21"/>
      <c r="F52" s="32">
        <v>0</v>
      </c>
      <c r="G52" s="32">
        <v>0</v>
      </c>
      <c r="H52" s="32">
        <f t="shared" si="1"/>
        <v>0</v>
      </c>
      <c r="I52" s="32">
        <v>0</v>
      </c>
      <c r="J52" s="32">
        <v>187</v>
      </c>
      <c r="K52" s="32">
        <v>1679</v>
      </c>
      <c r="L52" s="32">
        <v>1037</v>
      </c>
      <c r="M52" s="32">
        <v>0</v>
      </c>
      <c r="N52" s="32">
        <v>0</v>
      </c>
      <c r="O52" s="32">
        <v>0</v>
      </c>
      <c r="P52" s="32">
        <v>0</v>
      </c>
      <c r="Q52" s="32">
        <v>0</v>
      </c>
      <c r="R52" s="32">
        <v>0</v>
      </c>
      <c r="S52" s="32">
        <v>0</v>
      </c>
      <c r="T52" s="32">
        <v>0</v>
      </c>
      <c r="U52" s="32">
        <v>0</v>
      </c>
      <c r="V52" s="32">
        <f t="shared" si="2"/>
        <v>1037</v>
      </c>
      <c r="W52" s="32">
        <f t="shared" si="3"/>
        <v>0</v>
      </c>
      <c r="X52" s="32">
        <f t="shared" si="4"/>
        <v>2903</v>
      </c>
      <c r="Y52" s="32">
        <f t="shared" si="5"/>
        <v>1866</v>
      </c>
      <c r="Z52" s="32">
        <f t="shared" si="6"/>
        <v>1037</v>
      </c>
      <c r="AA52" s="32">
        <f t="shared" si="7"/>
        <v>0</v>
      </c>
      <c r="AB52" s="32">
        <v>2175</v>
      </c>
      <c r="AC52"/>
      <c r="AD52"/>
      <c r="AE52"/>
    </row>
    <row r="53" spans="1:31" s="10" customFormat="1" x14ac:dyDescent="0.25">
      <c r="A53" s="36"/>
      <c r="B53" s="35" t="s">
        <v>1</v>
      </c>
      <c r="C53" s="21"/>
      <c r="D53" s="21"/>
      <c r="E53" s="21"/>
      <c r="F53" s="32">
        <v>0</v>
      </c>
      <c r="G53" s="32">
        <v>0</v>
      </c>
      <c r="H53" s="32">
        <f t="shared" si="1"/>
        <v>0</v>
      </c>
      <c r="I53" s="32">
        <v>0</v>
      </c>
      <c r="J53" s="32">
        <v>1153</v>
      </c>
      <c r="K53" s="32">
        <v>10379</v>
      </c>
      <c r="L53" s="32">
        <v>6407</v>
      </c>
      <c r="M53" s="32">
        <v>0</v>
      </c>
      <c r="N53" s="32">
        <v>0</v>
      </c>
      <c r="O53" s="32">
        <v>0</v>
      </c>
      <c r="P53" s="32">
        <v>0</v>
      </c>
      <c r="Q53" s="32">
        <v>0</v>
      </c>
      <c r="R53" s="32">
        <v>0</v>
      </c>
      <c r="S53" s="32">
        <v>0</v>
      </c>
      <c r="T53" s="32">
        <v>0</v>
      </c>
      <c r="U53" s="32">
        <v>0</v>
      </c>
      <c r="V53" s="32">
        <f t="shared" si="2"/>
        <v>6407</v>
      </c>
      <c r="W53" s="32">
        <f t="shared" si="3"/>
        <v>0</v>
      </c>
      <c r="X53" s="32">
        <f t="shared" si="4"/>
        <v>17939</v>
      </c>
      <c r="Y53" s="32">
        <f t="shared" si="5"/>
        <v>11532</v>
      </c>
      <c r="Z53" s="32">
        <f t="shared" si="6"/>
        <v>6407</v>
      </c>
      <c r="AA53" s="32">
        <f t="shared" si="7"/>
        <v>0</v>
      </c>
      <c r="AB53" s="32">
        <v>13438</v>
      </c>
      <c r="AC53"/>
      <c r="AD53"/>
      <c r="AE53"/>
    </row>
    <row r="54" spans="1:31" s="4" customFormat="1" x14ac:dyDescent="0.25">
      <c r="A54" s="34"/>
      <c r="B54" s="33" t="s">
        <v>0</v>
      </c>
      <c r="C54" s="22"/>
      <c r="D54" s="22"/>
      <c r="E54" s="21"/>
      <c r="F54" s="20">
        <f>SUM(F51:F53)</f>
        <v>0</v>
      </c>
      <c r="G54" s="20">
        <f t="shared" ref="G54" si="121">SUM(G51:G53)</f>
        <v>0</v>
      </c>
      <c r="H54" s="20">
        <f t="shared" si="1"/>
        <v>0</v>
      </c>
      <c r="I54" s="20">
        <f t="shared" ref="I54" si="122">SUM(I51:I53)</f>
        <v>0</v>
      </c>
      <c r="J54" s="20">
        <f t="shared" ref="J54" si="123">SUM(J51:J53)</f>
        <v>7560</v>
      </c>
      <c r="K54" s="20">
        <f t="shared" ref="K54" si="124">SUM(K51:K53)</f>
        <v>68040</v>
      </c>
      <c r="L54" s="20">
        <f t="shared" ref="L54" si="125">SUM(L51:L53)</f>
        <v>42000</v>
      </c>
      <c r="M54" s="20">
        <f t="shared" ref="M54" si="126">SUM(M51:M53)</f>
        <v>0</v>
      </c>
      <c r="N54" s="20">
        <f t="shared" ref="N54" si="127">SUM(N51:N53)</f>
        <v>0</v>
      </c>
      <c r="O54" s="20">
        <f t="shared" ref="O54" si="128">SUM(O51:O53)</f>
        <v>0</v>
      </c>
      <c r="P54" s="20">
        <f t="shared" ref="P54" si="129">SUM(P51:P53)</f>
        <v>0</v>
      </c>
      <c r="Q54" s="20">
        <f t="shared" ref="Q54" si="130">SUM(Q51:Q53)</f>
        <v>0</v>
      </c>
      <c r="R54" s="20">
        <f t="shared" ref="R54" si="131">SUM(R51:R53)</f>
        <v>0</v>
      </c>
      <c r="S54" s="20">
        <f t="shared" ref="S54" si="132">SUM(S51:S53)</f>
        <v>0</v>
      </c>
      <c r="T54" s="20">
        <f t="shared" ref="T54" si="133">SUM(T51:T53)</f>
        <v>0</v>
      </c>
      <c r="U54" s="20">
        <f t="shared" ref="U54" si="134">SUM(U51:U53)</f>
        <v>0</v>
      </c>
      <c r="V54" s="20">
        <f t="shared" si="2"/>
        <v>42000</v>
      </c>
      <c r="W54" s="20">
        <f t="shared" si="3"/>
        <v>0</v>
      </c>
      <c r="X54" s="20">
        <f t="shared" si="4"/>
        <v>117600</v>
      </c>
      <c r="Y54" s="20">
        <f t="shared" si="5"/>
        <v>75600</v>
      </c>
      <c r="Z54" s="20">
        <f t="shared" si="6"/>
        <v>42000</v>
      </c>
      <c r="AA54" s="20">
        <f t="shared" si="7"/>
        <v>0</v>
      </c>
      <c r="AB54" s="20">
        <f t="shared" ref="AB54" si="135">SUM(AB51:AB53)</f>
        <v>88096</v>
      </c>
      <c r="AC54"/>
      <c r="AD54"/>
      <c r="AE54"/>
    </row>
    <row r="55" spans="1:31" s="2" customFormat="1" ht="16.5" customHeight="1" x14ac:dyDescent="0.25">
      <c r="A55" s="47" t="s">
        <v>54</v>
      </c>
      <c r="B55" s="53" t="s">
        <v>53</v>
      </c>
      <c r="C55" s="54" t="s">
        <v>52</v>
      </c>
      <c r="D55" s="54">
        <v>2</v>
      </c>
      <c r="E55" s="26" t="s">
        <v>11</v>
      </c>
      <c r="F55" s="13">
        <f>SUM(F56:F59)</f>
        <v>0</v>
      </c>
      <c r="G55" s="13">
        <f>SUM(G56:G59)</f>
        <v>0</v>
      </c>
      <c r="H55" s="13">
        <f t="shared" si="1"/>
        <v>0</v>
      </c>
      <c r="I55" s="13">
        <f t="shared" ref="I55" si="136">SUM(I56:I59)</f>
        <v>0</v>
      </c>
      <c r="J55" s="13">
        <f t="shared" ref="J55" si="137">SUM(J56:J59)</f>
        <v>7560</v>
      </c>
      <c r="K55" s="13">
        <f t="shared" ref="K55" si="138">SUM(K56:K59)</f>
        <v>68040</v>
      </c>
      <c r="L55" s="13">
        <f t="shared" ref="L55" si="139">SUM(L56:L59)</f>
        <v>42000</v>
      </c>
      <c r="M55" s="13">
        <f t="shared" ref="M55" si="140">SUM(M56:M59)</f>
        <v>0</v>
      </c>
      <c r="N55" s="13">
        <f t="shared" ref="N55" si="141">SUM(N56:N59)</f>
        <v>0</v>
      </c>
      <c r="O55" s="13">
        <f t="shared" ref="O55" si="142">SUM(O56:O59)</f>
        <v>0</v>
      </c>
      <c r="P55" s="13">
        <f t="shared" ref="P55" si="143">SUM(P56:P59)</f>
        <v>0</v>
      </c>
      <c r="Q55" s="13">
        <f t="shared" ref="Q55" si="144">SUM(Q56:Q59)</f>
        <v>0</v>
      </c>
      <c r="R55" s="13">
        <f t="shared" ref="R55" si="145">SUM(R56:R59)</f>
        <v>0</v>
      </c>
      <c r="S55" s="13">
        <f t="shared" ref="S55" si="146">SUM(S56:S59)</f>
        <v>0</v>
      </c>
      <c r="T55" s="13">
        <f t="shared" ref="T55" si="147">SUM(T56:T59)</f>
        <v>0</v>
      </c>
      <c r="U55" s="13">
        <f t="shared" ref="U55" si="148">SUM(U56:U59)</f>
        <v>0</v>
      </c>
      <c r="V55" s="13">
        <f t="shared" si="2"/>
        <v>42000</v>
      </c>
      <c r="W55" s="13">
        <f t="shared" si="3"/>
        <v>0</v>
      </c>
      <c r="X55" s="13">
        <f t="shared" si="4"/>
        <v>117600</v>
      </c>
      <c r="Y55" s="13">
        <f t="shared" si="5"/>
        <v>75600</v>
      </c>
      <c r="Z55" s="13">
        <f t="shared" si="6"/>
        <v>42000</v>
      </c>
      <c r="AA55" s="13">
        <f t="shared" si="7"/>
        <v>0</v>
      </c>
      <c r="AB55" s="13">
        <f t="shared" ref="AB55" si="149">SUM(AB56:AB59)</f>
        <v>88096</v>
      </c>
      <c r="AC55"/>
      <c r="AD55"/>
      <c r="AE55"/>
    </row>
    <row r="56" spans="1:31" s="2" customFormat="1" ht="25.5" x14ac:dyDescent="0.25">
      <c r="A56" s="47"/>
      <c r="B56" s="53"/>
      <c r="C56" s="55"/>
      <c r="D56" s="55"/>
      <c r="E56" s="25" t="s">
        <v>10</v>
      </c>
      <c r="F56" s="24">
        <v>0</v>
      </c>
      <c r="G56" s="24">
        <v>0</v>
      </c>
      <c r="H56" s="24">
        <f t="shared" si="1"/>
        <v>0</v>
      </c>
      <c r="I56" s="24">
        <v>0</v>
      </c>
      <c r="J56" s="24">
        <v>6617</v>
      </c>
      <c r="K56" s="24">
        <v>59025</v>
      </c>
      <c r="L56" s="24">
        <v>42000</v>
      </c>
      <c r="M56" s="24">
        <v>0</v>
      </c>
      <c r="N56" s="24">
        <v>0</v>
      </c>
      <c r="O56" s="24">
        <v>0</v>
      </c>
      <c r="P56" s="24">
        <v>0</v>
      </c>
      <c r="Q56" s="24">
        <v>0</v>
      </c>
      <c r="R56" s="24">
        <v>0</v>
      </c>
      <c r="S56" s="24">
        <v>0</v>
      </c>
      <c r="T56" s="24">
        <v>0</v>
      </c>
      <c r="U56" s="24">
        <v>0</v>
      </c>
      <c r="V56" s="24">
        <f t="shared" si="2"/>
        <v>42000</v>
      </c>
      <c r="W56" s="24">
        <f t="shared" si="3"/>
        <v>0</v>
      </c>
      <c r="X56" s="24">
        <f t="shared" si="4"/>
        <v>107642</v>
      </c>
      <c r="Y56" s="24">
        <f t="shared" si="5"/>
        <v>65642</v>
      </c>
      <c r="Z56" s="24">
        <f t="shared" si="6"/>
        <v>42000</v>
      </c>
      <c r="AA56" s="24">
        <f t="shared" si="7"/>
        <v>0</v>
      </c>
      <c r="AB56" s="24">
        <v>80521</v>
      </c>
      <c r="AC56"/>
      <c r="AD56"/>
      <c r="AE56"/>
    </row>
    <row r="57" spans="1:31" s="2" customFormat="1" x14ac:dyDescent="0.25">
      <c r="A57" s="47"/>
      <c r="B57" s="53"/>
      <c r="C57" s="55"/>
      <c r="D57" s="55"/>
      <c r="E57" s="25" t="s">
        <v>9</v>
      </c>
      <c r="F57" s="24">
        <v>0</v>
      </c>
      <c r="G57" s="24">
        <v>0</v>
      </c>
      <c r="H57" s="24">
        <f t="shared" si="1"/>
        <v>0</v>
      </c>
      <c r="I57" s="24">
        <v>0</v>
      </c>
      <c r="J57" s="24">
        <v>0</v>
      </c>
      <c r="K57" s="24">
        <v>0</v>
      </c>
      <c r="L57" s="24">
        <v>0</v>
      </c>
      <c r="M57" s="24">
        <v>0</v>
      </c>
      <c r="N57" s="24">
        <v>0</v>
      </c>
      <c r="O57" s="24">
        <v>0</v>
      </c>
      <c r="P57" s="24">
        <v>0</v>
      </c>
      <c r="Q57" s="24">
        <v>0</v>
      </c>
      <c r="R57" s="24">
        <v>0</v>
      </c>
      <c r="S57" s="24">
        <v>0</v>
      </c>
      <c r="T57" s="24">
        <v>0</v>
      </c>
      <c r="U57" s="24">
        <v>0</v>
      </c>
      <c r="V57" s="24">
        <f t="shared" si="2"/>
        <v>0</v>
      </c>
      <c r="W57" s="24">
        <f t="shared" si="3"/>
        <v>0</v>
      </c>
      <c r="X57" s="24">
        <f t="shared" si="4"/>
        <v>0</v>
      </c>
      <c r="Y57" s="24">
        <f t="shared" si="5"/>
        <v>0</v>
      </c>
      <c r="Z57" s="24">
        <f t="shared" si="6"/>
        <v>0</v>
      </c>
      <c r="AA57" s="24">
        <f t="shared" si="7"/>
        <v>0</v>
      </c>
      <c r="AB57" s="24">
        <v>0</v>
      </c>
      <c r="AC57"/>
      <c r="AD57"/>
      <c r="AE57"/>
    </row>
    <row r="58" spans="1:31" s="2" customFormat="1" x14ac:dyDescent="0.25">
      <c r="A58" s="47"/>
      <c r="B58" s="53"/>
      <c r="C58" s="55"/>
      <c r="D58" s="55"/>
      <c r="E58" s="25" t="s">
        <v>8</v>
      </c>
      <c r="F58" s="24">
        <v>0</v>
      </c>
      <c r="G58" s="24">
        <v>0</v>
      </c>
      <c r="H58" s="24">
        <f t="shared" si="1"/>
        <v>0</v>
      </c>
      <c r="I58" s="24">
        <v>0</v>
      </c>
      <c r="J58" s="24">
        <v>943</v>
      </c>
      <c r="K58" s="24">
        <v>9015</v>
      </c>
      <c r="L58" s="24">
        <v>0</v>
      </c>
      <c r="M58" s="24">
        <v>0</v>
      </c>
      <c r="N58" s="24">
        <v>0</v>
      </c>
      <c r="O58" s="24">
        <v>0</v>
      </c>
      <c r="P58" s="24">
        <v>0</v>
      </c>
      <c r="Q58" s="24">
        <v>0</v>
      </c>
      <c r="R58" s="24">
        <v>0</v>
      </c>
      <c r="S58" s="24">
        <v>0</v>
      </c>
      <c r="T58" s="24">
        <v>0</v>
      </c>
      <c r="U58" s="24">
        <v>0</v>
      </c>
      <c r="V58" s="24">
        <f t="shared" si="2"/>
        <v>0</v>
      </c>
      <c r="W58" s="24">
        <f t="shared" si="3"/>
        <v>0</v>
      </c>
      <c r="X58" s="24">
        <f t="shared" si="4"/>
        <v>9958</v>
      </c>
      <c r="Y58" s="24">
        <f t="shared" si="5"/>
        <v>9958</v>
      </c>
      <c r="Z58" s="24">
        <f t="shared" si="6"/>
        <v>0</v>
      </c>
      <c r="AA58" s="24">
        <f t="shared" si="7"/>
        <v>0</v>
      </c>
      <c r="AB58" s="24">
        <v>7575</v>
      </c>
      <c r="AC58"/>
      <c r="AD58"/>
      <c r="AE58"/>
    </row>
    <row r="59" spans="1:31" s="2" customFormat="1" ht="63.75" collapsed="1" x14ac:dyDescent="0.25">
      <c r="A59" s="47"/>
      <c r="B59" s="53"/>
      <c r="C59" s="56"/>
      <c r="D59" s="56"/>
      <c r="E59" s="25" t="s">
        <v>7</v>
      </c>
      <c r="F59" s="24">
        <v>0</v>
      </c>
      <c r="G59" s="24">
        <v>0</v>
      </c>
      <c r="H59" s="24">
        <f t="shared" si="1"/>
        <v>0</v>
      </c>
      <c r="I59" s="24">
        <v>0</v>
      </c>
      <c r="J59" s="24">
        <v>0</v>
      </c>
      <c r="K59" s="24">
        <v>0</v>
      </c>
      <c r="L59" s="24">
        <v>0</v>
      </c>
      <c r="M59" s="24">
        <v>0</v>
      </c>
      <c r="N59" s="24">
        <v>0</v>
      </c>
      <c r="O59" s="24">
        <v>0</v>
      </c>
      <c r="P59" s="24">
        <v>0</v>
      </c>
      <c r="Q59" s="24">
        <v>0</v>
      </c>
      <c r="R59" s="24">
        <v>0</v>
      </c>
      <c r="S59" s="24">
        <v>0</v>
      </c>
      <c r="T59" s="24">
        <v>0</v>
      </c>
      <c r="U59" s="24">
        <v>0</v>
      </c>
      <c r="V59" s="24">
        <f t="shared" si="2"/>
        <v>0</v>
      </c>
      <c r="W59" s="24">
        <f t="shared" si="3"/>
        <v>0</v>
      </c>
      <c r="X59" s="24">
        <f t="shared" si="4"/>
        <v>0</v>
      </c>
      <c r="Y59" s="24">
        <f t="shared" si="5"/>
        <v>0</v>
      </c>
      <c r="Z59" s="24">
        <f t="shared" si="6"/>
        <v>0</v>
      </c>
      <c r="AA59" s="24">
        <f t="shared" si="7"/>
        <v>0</v>
      </c>
      <c r="AB59" s="24">
        <v>0</v>
      </c>
      <c r="AC59"/>
      <c r="AD59"/>
      <c r="AE59"/>
    </row>
    <row r="60" spans="1:31" collapsed="1" x14ac:dyDescent="0.25">
      <c r="A60" s="30"/>
      <c r="B60" s="29" t="s">
        <v>6</v>
      </c>
      <c r="C60" s="25"/>
      <c r="D60" s="25"/>
      <c r="E60" s="25"/>
      <c r="F60" s="24">
        <v>0</v>
      </c>
      <c r="G60" s="24">
        <v>0</v>
      </c>
      <c r="H60" s="24">
        <f t="shared" si="1"/>
        <v>0</v>
      </c>
      <c r="I60" s="24">
        <v>0</v>
      </c>
      <c r="J60" s="24">
        <v>6220</v>
      </c>
      <c r="K60" s="24">
        <v>0</v>
      </c>
      <c r="L60" s="24">
        <v>3455.6000000000004</v>
      </c>
      <c r="M60" s="24">
        <v>0</v>
      </c>
      <c r="N60" s="24">
        <v>0</v>
      </c>
      <c r="O60" s="24">
        <v>0</v>
      </c>
      <c r="P60" s="24">
        <v>0</v>
      </c>
      <c r="Q60" s="24">
        <v>0</v>
      </c>
      <c r="R60" s="24">
        <v>0</v>
      </c>
      <c r="S60" s="24">
        <v>0</v>
      </c>
      <c r="T60" s="24">
        <v>0</v>
      </c>
      <c r="U60" s="24">
        <v>0</v>
      </c>
      <c r="V60" s="24">
        <f t="shared" si="2"/>
        <v>3455.6000000000004</v>
      </c>
      <c r="W60" s="24">
        <f t="shared" si="3"/>
        <v>0</v>
      </c>
      <c r="X60" s="24">
        <f t="shared" si="4"/>
        <v>9675.6</v>
      </c>
      <c r="Y60" s="24">
        <f t="shared" si="5"/>
        <v>6220</v>
      </c>
      <c r="Z60" s="24">
        <f t="shared" si="6"/>
        <v>3455.6000000000004</v>
      </c>
      <c r="AA60" s="24">
        <f t="shared" si="7"/>
        <v>0</v>
      </c>
      <c r="AB60" s="24">
        <v>7479</v>
      </c>
    </row>
    <row r="61" spans="1:31" x14ac:dyDescent="0.25">
      <c r="A61" s="30"/>
      <c r="B61" s="29" t="s">
        <v>5</v>
      </c>
      <c r="C61" s="25"/>
      <c r="D61" s="25"/>
      <c r="E61" s="25"/>
      <c r="F61" s="24">
        <v>0</v>
      </c>
      <c r="G61" s="24">
        <v>0</v>
      </c>
      <c r="H61" s="24">
        <f t="shared" si="1"/>
        <v>0</v>
      </c>
      <c r="I61" s="24">
        <v>0</v>
      </c>
      <c r="J61" s="24">
        <v>0</v>
      </c>
      <c r="K61" s="24">
        <v>24881</v>
      </c>
      <c r="L61" s="24">
        <v>13822.400000000001</v>
      </c>
      <c r="M61" s="24">
        <v>0</v>
      </c>
      <c r="N61" s="24">
        <v>0</v>
      </c>
      <c r="O61" s="24">
        <v>0</v>
      </c>
      <c r="P61" s="24">
        <v>0</v>
      </c>
      <c r="Q61" s="24">
        <v>0</v>
      </c>
      <c r="R61" s="24">
        <v>0</v>
      </c>
      <c r="S61" s="24">
        <v>0</v>
      </c>
      <c r="T61" s="24">
        <v>0</v>
      </c>
      <c r="U61" s="24">
        <v>0</v>
      </c>
      <c r="V61" s="24">
        <f t="shared" si="2"/>
        <v>13822.400000000001</v>
      </c>
      <c r="W61" s="24">
        <f t="shared" si="3"/>
        <v>0</v>
      </c>
      <c r="X61" s="24">
        <f t="shared" si="4"/>
        <v>38703.4</v>
      </c>
      <c r="Y61" s="24">
        <f t="shared" si="5"/>
        <v>24881</v>
      </c>
      <c r="Z61" s="24">
        <f t="shared" si="6"/>
        <v>13822.400000000001</v>
      </c>
      <c r="AA61" s="24">
        <f t="shared" si="7"/>
        <v>0</v>
      </c>
      <c r="AB61" s="24">
        <v>28891</v>
      </c>
    </row>
    <row r="62" spans="1:31" x14ac:dyDescent="0.25">
      <c r="A62" s="30"/>
      <c r="B62" s="29" t="s">
        <v>4</v>
      </c>
      <c r="C62" s="25"/>
      <c r="D62" s="25"/>
      <c r="E62" s="25"/>
      <c r="F62" s="24">
        <v>0</v>
      </c>
      <c r="G62" s="24">
        <v>0</v>
      </c>
      <c r="H62" s="24">
        <f t="shared" si="1"/>
        <v>0</v>
      </c>
      <c r="I62" s="24">
        <v>0</v>
      </c>
      <c r="J62" s="24">
        <v>0</v>
      </c>
      <c r="K62" s="24">
        <v>31101</v>
      </c>
      <c r="L62" s="24">
        <v>17278</v>
      </c>
      <c r="M62" s="24">
        <v>0</v>
      </c>
      <c r="N62" s="24">
        <v>0</v>
      </c>
      <c r="O62" s="24">
        <v>0</v>
      </c>
      <c r="P62" s="24">
        <v>0</v>
      </c>
      <c r="Q62" s="24">
        <v>0</v>
      </c>
      <c r="R62" s="24">
        <v>0</v>
      </c>
      <c r="S62" s="24">
        <v>0</v>
      </c>
      <c r="T62" s="24">
        <v>0</v>
      </c>
      <c r="U62" s="24">
        <v>0</v>
      </c>
      <c r="V62" s="24">
        <f t="shared" si="2"/>
        <v>17278</v>
      </c>
      <c r="W62" s="24">
        <f t="shared" si="3"/>
        <v>0</v>
      </c>
      <c r="X62" s="24">
        <f t="shared" si="4"/>
        <v>48379</v>
      </c>
      <c r="Y62" s="24">
        <f t="shared" si="5"/>
        <v>31101</v>
      </c>
      <c r="Z62" s="24">
        <f t="shared" si="6"/>
        <v>17278</v>
      </c>
      <c r="AA62" s="24">
        <f t="shared" si="7"/>
        <v>0</v>
      </c>
      <c r="AB62" s="24">
        <v>36113</v>
      </c>
    </row>
    <row r="63" spans="1:31" s="2" customFormat="1" x14ac:dyDescent="0.25">
      <c r="A63" s="28"/>
      <c r="B63" s="27" t="s">
        <v>3</v>
      </c>
      <c r="C63" s="26"/>
      <c r="D63" s="26"/>
      <c r="E63" s="26"/>
      <c r="F63" s="13">
        <f>SUM(F60:F62)</f>
        <v>0</v>
      </c>
      <c r="G63" s="13">
        <f t="shared" ref="G63" si="150">SUM(G60:G62)</f>
        <v>0</v>
      </c>
      <c r="H63" s="13">
        <f t="shared" si="1"/>
        <v>0</v>
      </c>
      <c r="I63" s="13">
        <f t="shared" ref="I63" si="151">SUM(I60:I62)</f>
        <v>0</v>
      </c>
      <c r="J63" s="13">
        <f t="shared" ref="J63" si="152">SUM(J60:J62)</f>
        <v>6220</v>
      </c>
      <c r="K63" s="13">
        <f t="shared" ref="K63" si="153">SUM(K60:K62)</f>
        <v>55982</v>
      </c>
      <c r="L63" s="13">
        <f>SUM(L60:L62)</f>
        <v>34556</v>
      </c>
      <c r="M63" s="13">
        <f>SUM(M60:M62)</f>
        <v>0</v>
      </c>
      <c r="N63" s="13">
        <f t="shared" ref="N63" si="154">SUM(N60:N62)</f>
        <v>0</v>
      </c>
      <c r="O63" s="13">
        <f t="shared" ref="O63" si="155">SUM(O60:O62)</f>
        <v>0</v>
      </c>
      <c r="P63" s="13">
        <f t="shared" ref="P63" si="156">SUM(P60:P62)</f>
        <v>0</v>
      </c>
      <c r="Q63" s="13">
        <f t="shared" ref="Q63" si="157">SUM(Q60:Q62)</f>
        <v>0</v>
      </c>
      <c r="R63" s="13">
        <f t="shared" ref="R63" si="158">SUM(R60:R62)</f>
        <v>0</v>
      </c>
      <c r="S63" s="13">
        <f t="shared" ref="S63" si="159">SUM(S60:S62)</f>
        <v>0</v>
      </c>
      <c r="T63" s="13">
        <f t="shared" ref="T63" si="160">SUM(T60:T62)</f>
        <v>0</v>
      </c>
      <c r="U63" s="13">
        <f t="shared" ref="U63" si="161">SUM(U60:U62)</f>
        <v>0</v>
      </c>
      <c r="V63" s="13">
        <f t="shared" si="2"/>
        <v>34556</v>
      </c>
      <c r="W63" s="13">
        <f t="shared" si="3"/>
        <v>0</v>
      </c>
      <c r="X63" s="13">
        <f t="shared" si="4"/>
        <v>96758</v>
      </c>
      <c r="Y63" s="13">
        <f t="shared" si="5"/>
        <v>62202</v>
      </c>
      <c r="Z63" s="13">
        <f t="shared" si="6"/>
        <v>34556</v>
      </c>
      <c r="AA63" s="13">
        <f t="shared" si="7"/>
        <v>0</v>
      </c>
      <c r="AB63" s="13">
        <f>SUM(AB60:AB62)</f>
        <v>72483</v>
      </c>
      <c r="AC63"/>
      <c r="AD63"/>
      <c r="AE63"/>
    </row>
    <row r="64" spans="1:31" x14ac:dyDescent="0.25">
      <c r="A64" s="30"/>
      <c r="B64" s="29" t="s">
        <v>2</v>
      </c>
      <c r="C64" s="25"/>
      <c r="D64" s="25"/>
      <c r="E64" s="25"/>
      <c r="F64" s="24">
        <v>0</v>
      </c>
      <c r="G64" s="24">
        <v>0</v>
      </c>
      <c r="H64" s="24">
        <f t="shared" si="1"/>
        <v>0</v>
      </c>
      <c r="I64" s="24">
        <v>0</v>
      </c>
      <c r="J64" s="24">
        <v>187</v>
      </c>
      <c r="K64" s="24">
        <v>1679</v>
      </c>
      <c r="L64" s="24">
        <v>1037</v>
      </c>
      <c r="M64" s="24">
        <v>0</v>
      </c>
      <c r="N64" s="24">
        <v>0</v>
      </c>
      <c r="O64" s="24">
        <v>0</v>
      </c>
      <c r="P64" s="24">
        <v>0</v>
      </c>
      <c r="Q64" s="24">
        <v>0</v>
      </c>
      <c r="R64" s="24">
        <v>0</v>
      </c>
      <c r="S64" s="24">
        <v>0</v>
      </c>
      <c r="T64" s="24">
        <v>0</v>
      </c>
      <c r="U64" s="24">
        <v>0</v>
      </c>
      <c r="V64" s="24">
        <f t="shared" si="2"/>
        <v>1037</v>
      </c>
      <c r="W64" s="24">
        <f t="shared" si="3"/>
        <v>0</v>
      </c>
      <c r="X64" s="24">
        <f t="shared" si="4"/>
        <v>2903</v>
      </c>
      <c r="Y64" s="24">
        <f t="shared" si="5"/>
        <v>1866</v>
      </c>
      <c r="Z64" s="24">
        <f t="shared" si="6"/>
        <v>1037</v>
      </c>
      <c r="AA64" s="24">
        <f t="shared" si="7"/>
        <v>0</v>
      </c>
      <c r="AB64" s="24">
        <v>2175</v>
      </c>
    </row>
    <row r="65" spans="1:33" x14ac:dyDescent="0.25">
      <c r="A65" s="30"/>
      <c r="B65" s="29" t="s">
        <v>1</v>
      </c>
      <c r="C65" s="25"/>
      <c r="D65" s="25"/>
      <c r="E65" s="25"/>
      <c r="F65" s="24">
        <v>0</v>
      </c>
      <c r="G65" s="24">
        <v>0</v>
      </c>
      <c r="H65" s="24">
        <f t="shared" si="1"/>
        <v>0</v>
      </c>
      <c r="I65" s="24">
        <v>0</v>
      </c>
      <c r="J65" s="24">
        <v>1153</v>
      </c>
      <c r="K65" s="24">
        <v>10379</v>
      </c>
      <c r="L65" s="24">
        <v>6407</v>
      </c>
      <c r="M65" s="24">
        <v>0</v>
      </c>
      <c r="N65" s="24">
        <v>0</v>
      </c>
      <c r="O65" s="24">
        <v>0</v>
      </c>
      <c r="P65" s="24">
        <v>0</v>
      </c>
      <c r="Q65" s="24">
        <v>0</v>
      </c>
      <c r="R65" s="24">
        <v>0</v>
      </c>
      <c r="S65" s="24">
        <v>0</v>
      </c>
      <c r="T65" s="24">
        <v>0</v>
      </c>
      <c r="U65" s="24">
        <v>0</v>
      </c>
      <c r="V65" s="24">
        <f t="shared" si="2"/>
        <v>6407</v>
      </c>
      <c r="W65" s="24">
        <f t="shared" si="3"/>
        <v>0</v>
      </c>
      <c r="X65" s="24">
        <f t="shared" si="4"/>
        <v>17939</v>
      </c>
      <c r="Y65" s="24">
        <f t="shared" si="5"/>
        <v>11532</v>
      </c>
      <c r="Z65" s="24">
        <f t="shared" si="6"/>
        <v>6407</v>
      </c>
      <c r="AA65" s="24">
        <f t="shared" si="7"/>
        <v>0</v>
      </c>
      <c r="AB65" s="24">
        <v>13438</v>
      </c>
    </row>
    <row r="66" spans="1:33" s="2" customFormat="1" x14ac:dyDescent="0.25">
      <c r="A66" s="28"/>
      <c r="B66" s="27" t="s">
        <v>0</v>
      </c>
      <c r="C66" s="26"/>
      <c r="D66" s="26"/>
      <c r="E66" s="25"/>
      <c r="F66" s="13">
        <f>SUM(F63:F65)</f>
        <v>0</v>
      </c>
      <c r="G66" s="13">
        <f t="shared" ref="G66" si="162">SUM(G63:G65)</f>
        <v>0</v>
      </c>
      <c r="H66" s="13">
        <f t="shared" si="1"/>
        <v>0</v>
      </c>
      <c r="I66" s="13">
        <f t="shared" ref="I66" si="163">SUM(I63:I65)</f>
        <v>0</v>
      </c>
      <c r="J66" s="13">
        <f t="shared" ref="J66" si="164">SUM(J63:J65)</f>
        <v>7560</v>
      </c>
      <c r="K66" s="13">
        <f t="shared" ref="K66" si="165">SUM(K63:K65)</f>
        <v>68040</v>
      </c>
      <c r="L66" s="13">
        <f t="shared" ref="L66" si="166">SUM(L63:L65)</f>
        <v>42000</v>
      </c>
      <c r="M66" s="13">
        <f t="shared" ref="M66" si="167">SUM(M63:M65)</f>
        <v>0</v>
      </c>
      <c r="N66" s="13">
        <f t="shared" ref="N66" si="168">SUM(N63:N65)</f>
        <v>0</v>
      </c>
      <c r="O66" s="13">
        <f t="shared" ref="O66" si="169">SUM(O63:O65)</f>
        <v>0</v>
      </c>
      <c r="P66" s="13">
        <f t="shared" ref="P66" si="170">SUM(P63:P65)</f>
        <v>0</v>
      </c>
      <c r="Q66" s="13">
        <f t="shared" ref="Q66" si="171">SUM(Q63:Q65)</f>
        <v>0</v>
      </c>
      <c r="R66" s="13">
        <f t="shared" ref="R66" si="172">SUM(R63:R65)</f>
        <v>0</v>
      </c>
      <c r="S66" s="13">
        <f t="shared" ref="S66" si="173">SUM(S63:S65)</f>
        <v>0</v>
      </c>
      <c r="T66" s="13">
        <f t="shared" ref="T66" si="174">SUM(T63:T65)</f>
        <v>0</v>
      </c>
      <c r="U66" s="13">
        <f t="shared" ref="U66" si="175">SUM(U63:U65)</f>
        <v>0</v>
      </c>
      <c r="V66" s="13">
        <f t="shared" si="2"/>
        <v>42000</v>
      </c>
      <c r="W66" s="13">
        <f t="shared" si="3"/>
        <v>0</v>
      </c>
      <c r="X66" s="13">
        <f t="shared" si="4"/>
        <v>117600</v>
      </c>
      <c r="Y66" s="13">
        <f t="shared" si="5"/>
        <v>75600</v>
      </c>
      <c r="Z66" s="13">
        <f t="shared" si="6"/>
        <v>42000</v>
      </c>
      <c r="AA66" s="13">
        <f t="shared" si="7"/>
        <v>0</v>
      </c>
      <c r="AB66" s="13">
        <f t="shared" ref="AB66" si="176">SUM(AB63:AB65)</f>
        <v>88096</v>
      </c>
      <c r="AC66"/>
      <c r="AD66"/>
      <c r="AE66"/>
    </row>
    <row r="67" spans="1:33" s="2" customFormat="1" ht="19.5" customHeight="1" x14ac:dyDescent="0.25">
      <c r="A67" s="57" t="s">
        <v>51</v>
      </c>
      <c r="B67" s="58" t="s">
        <v>50</v>
      </c>
      <c r="C67" s="54" t="s">
        <v>13</v>
      </c>
      <c r="D67" s="54">
        <v>1</v>
      </c>
      <c r="E67" s="26" t="s">
        <v>11</v>
      </c>
      <c r="F67" s="13">
        <f>SUM(F68:F71)</f>
        <v>0</v>
      </c>
      <c r="G67" s="13">
        <f>SUM(G68:G71)</f>
        <v>0</v>
      </c>
      <c r="H67" s="13">
        <f t="shared" si="1"/>
        <v>0</v>
      </c>
      <c r="I67" s="13">
        <f t="shared" ref="I67" si="177">SUM(I68:I71)</f>
        <v>0</v>
      </c>
      <c r="J67" s="13">
        <f t="shared" ref="J67" si="178">SUM(J68:J71)</f>
        <v>7560</v>
      </c>
      <c r="K67" s="13">
        <f t="shared" ref="K67" si="179">SUM(K68:K71)</f>
        <v>68040</v>
      </c>
      <c r="L67" s="13">
        <f t="shared" ref="L67" si="180">SUM(L68:L71)</f>
        <v>0</v>
      </c>
      <c r="M67" s="13">
        <f t="shared" ref="M67" si="181">SUM(M68:M71)</f>
        <v>0</v>
      </c>
      <c r="N67" s="13">
        <f t="shared" ref="N67" si="182">SUM(N68:N71)</f>
        <v>0</v>
      </c>
      <c r="O67" s="13">
        <f t="shared" ref="O67" si="183">SUM(O68:O71)</f>
        <v>0</v>
      </c>
      <c r="P67" s="13">
        <f t="shared" ref="P67" si="184">SUM(P68:P71)</f>
        <v>0</v>
      </c>
      <c r="Q67" s="13">
        <f t="shared" ref="Q67" si="185">SUM(Q68:Q71)</f>
        <v>0</v>
      </c>
      <c r="R67" s="13">
        <f t="shared" ref="R67" si="186">SUM(R68:R71)</f>
        <v>0</v>
      </c>
      <c r="S67" s="13">
        <f t="shared" ref="S67" si="187">SUM(S68:S71)</f>
        <v>0</v>
      </c>
      <c r="T67" s="13">
        <f t="shared" ref="T67" si="188">SUM(T68:T71)</f>
        <v>0</v>
      </c>
      <c r="U67" s="13">
        <f t="shared" ref="U67" si="189">SUM(U68:U71)</f>
        <v>0</v>
      </c>
      <c r="V67" s="13">
        <f t="shared" si="2"/>
        <v>0</v>
      </c>
      <c r="W67" s="13">
        <f t="shared" si="3"/>
        <v>0</v>
      </c>
      <c r="X67" s="13">
        <f t="shared" si="4"/>
        <v>75600</v>
      </c>
      <c r="Y67" s="13">
        <f t="shared" si="5"/>
        <v>75600</v>
      </c>
      <c r="Z67" s="13">
        <f t="shared" si="6"/>
        <v>0</v>
      </c>
      <c r="AA67" s="13">
        <f t="shared" si="7"/>
        <v>0</v>
      </c>
      <c r="AB67" s="13">
        <f t="shared" ref="AB67" si="190">SUM(AB68:AB71)</f>
        <v>57526</v>
      </c>
      <c r="AC67"/>
      <c r="AD67"/>
      <c r="AE67"/>
      <c r="AF67" s="2" t="s">
        <v>49</v>
      </c>
      <c r="AG67" s="2">
        <v>75600</v>
      </c>
    </row>
    <row r="68" spans="1:33" s="2" customFormat="1" ht="25.5" x14ac:dyDescent="0.25">
      <c r="A68" s="57"/>
      <c r="B68" s="58"/>
      <c r="C68" s="55"/>
      <c r="D68" s="55"/>
      <c r="E68" s="25" t="s">
        <v>10</v>
      </c>
      <c r="F68" s="24"/>
      <c r="G68" s="24"/>
      <c r="H68" s="24">
        <f t="shared" si="1"/>
        <v>0</v>
      </c>
      <c r="I68" s="24"/>
      <c r="J68" s="24">
        <v>6617</v>
      </c>
      <c r="K68" s="24">
        <v>59025</v>
      </c>
      <c r="L68" s="24"/>
      <c r="M68" s="24"/>
      <c r="N68" s="24"/>
      <c r="O68" s="24"/>
      <c r="P68" s="24"/>
      <c r="Q68" s="24"/>
      <c r="R68" s="24"/>
      <c r="S68" s="24"/>
      <c r="T68" s="24"/>
      <c r="U68" s="24"/>
      <c r="V68" s="24">
        <f t="shared" si="2"/>
        <v>0</v>
      </c>
      <c r="W68" s="24">
        <f t="shared" si="3"/>
        <v>0</v>
      </c>
      <c r="X68" s="24">
        <f t="shared" si="4"/>
        <v>65642</v>
      </c>
      <c r="Y68" s="24">
        <f t="shared" si="5"/>
        <v>65642</v>
      </c>
      <c r="Z68" s="24">
        <f t="shared" si="6"/>
        <v>0</v>
      </c>
      <c r="AA68" s="24">
        <f t="shared" si="7"/>
        <v>0</v>
      </c>
      <c r="AB68" s="24">
        <v>49951</v>
      </c>
      <c r="AC68"/>
      <c r="AD68"/>
      <c r="AE68"/>
    </row>
    <row r="69" spans="1:33" s="2" customFormat="1" x14ac:dyDescent="0.25">
      <c r="A69" s="57"/>
      <c r="B69" s="58"/>
      <c r="C69" s="55"/>
      <c r="D69" s="55"/>
      <c r="E69" s="25" t="s">
        <v>9</v>
      </c>
      <c r="F69" s="24"/>
      <c r="G69" s="24"/>
      <c r="H69" s="24">
        <f t="shared" si="1"/>
        <v>0</v>
      </c>
      <c r="I69" s="24"/>
      <c r="J69" s="24"/>
      <c r="K69" s="24"/>
      <c r="L69" s="24"/>
      <c r="M69" s="24"/>
      <c r="N69" s="24"/>
      <c r="O69" s="24"/>
      <c r="P69" s="24"/>
      <c r="Q69" s="24"/>
      <c r="R69" s="24"/>
      <c r="S69" s="24"/>
      <c r="T69" s="24"/>
      <c r="U69" s="24"/>
      <c r="V69" s="24">
        <f t="shared" si="2"/>
        <v>0</v>
      </c>
      <c r="W69" s="24">
        <f t="shared" si="3"/>
        <v>0</v>
      </c>
      <c r="X69" s="24">
        <f t="shared" si="4"/>
        <v>0</v>
      </c>
      <c r="Y69" s="24">
        <f t="shared" si="5"/>
        <v>0</v>
      </c>
      <c r="Z69" s="24">
        <f t="shared" si="6"/>
        <v>0</v>
      </c>
      <c r="AA69" s="24">
        <f t="shared" si="7"/>
        <v>0</v>
      </c>
      <c r="AB69" s="24">
        <v>0</v>
      </c>
      <c r="AC69"/>
      <c r="AD69"/>
      <c r="AE69"/>
    </row>
    <row r="70" spans="1:33" s="2" customFormat="1" x14ac:dyDescent="0.25">
      <c r="A70" s="57"/>
      <c r="B70" s="58"/>
      <c r="C70" s="55"/>
      <c r="D70" s="55"/>
      <c r="E70" s="25" t="s">
        <v>8</v>
      </c>
      <c r="F70" s="24"/>
      <c r="G70" s="24"/>
      <c r="H70" s="24">
        <f t="shared" si="1"/>
        <v>0</v>
      </c>
      <c r="I70" s="24"/>
      <c r="J70" s="24">
        <v>943</v>
      </c>
      <c r="K70" s="24">
        <v>9015</v>
      </c>
      <c r="L70" s="24"/>
      <c r="M70" s="24"/>
      <c r="N70" s="24"/>
      <c r="O70" s="24"/>
      <c r="P70" s="24"/>
      <c r="Q70" s="24"/>
      <c r="R70" s="24"/>
      <c r="S70" s="24"/>
      <c r="T70" s="24"/>
      <c r="U70" s="24"/>
      <c r="V70" s="24">
        <f t="shared" si="2"/>
        <v>0</v>
      </c>
      <c r="W70" s="24">
        <f t="shared" si="3"/>
        <v>0</v>
      </c>
      <c r="X70" s="24">
        <f t="shared" si="4"/>
        <v>9958</v>
      </c>
      <c r="Y70" s="24">
        <f t="shared" si="5"/>
        <v>9958</v>
      </c>
      <c r="Z70" s="24">
        <f t="shared" si="6"/>
        <v>0</v>
      </c>
      <c r="AA70" s="24">
        <f t="shared" si="7"/>
        <v>0</v>
      </c>
      <c r="AB70" s="24">
        <v>7575</v>
      </c>
      <c r="AC70"/>
      <c r="AD70"/>
      <c r="AE70"/>
    </row>
    <row r="71" spans="1:33" s="2" customFormat="1" ht="63.75" collapsed="1" x14ac:dyDescent="0.25">
      <c r="A71" s="57"/>
      <c r="B71" s="58"/>
      <c r="C71" s="56"/>
      <c r="D71" s="56"/>
      <c r="E71" s="25" t="s">
        <v>7</v>
      </c>
      <c r="F71" s="24"/>
      <c r="G71" s="24"/>
      <c r="H71" s="24">
        <f t="shared" si="1"/>
        <v>0</v>
      </c>
      <c r="I71" s="24"/>
      <c r="J71" s="24"/>
      <c r="K71" s="24"/>
      <c r="L71" s="24"/>
      <c r="M71" s="24"/>
      <c r="N71" s="24"/>
      <c r="O71" s="24"/>
      <c r="P71" s="24"/>
      <c r="Q71" s="24"/>
      <c r="R71" s="24"/>
      <c r="S71" s="24"/>
      <c r="T71" s="24"/>
      <c r="U71" s="24"/>
      <c r="V71" s="24">
        <f t="shared" si="2"/>
        <v>0</v>
      </c>
      <c r="W71" s="24">
        <f t="shared" si="3"/>
        <v>0</v>
      </c>
      <c r="X71" s="24">
        <f t="shared" si="4"/>
        <v>0</v>
      </c>
      <c r="Y71" s="24">
        <f t="shared" si="5"/>
        <v>0</v>
      </c>
      <c r="Z71" s="24">
        <f t="shared" si="6"/>
        <v>0</v>
      </c>
      <c r="AA71" s="24">
        <f t="shared" si="7"/>
        <v>0</v>
      </c>
      <c r="AB71" s="24">
        <v>0</v>
      </c>
      <c r="AC71"/>
      <c r="AD71"/>
      <c r="AE71"/>
    </row>
    <row r="72" spans="1:33" collapsed="1" x14ac:dyDescent="0.25">
      <c r="A72" s="19"/>
      <c r="B72" s="18" t="s">
        <v>6</v>
      </c>
      <c r="C72" s="25"/>
      <c r="D72" s="25"/>
      <c r="E72" s="25"/>
      <c r="F72" s="24"/>
      <c r="G72" s="24"/>
      <c r="H72" s="24">
        <f t="shared" ref="H72:H135" si="191">SUM(F72:G72)</f>
        <v>0</v>
      </c>
      <c r="I72" s="24"/>
      <c r="J72" s="24">
        <v>6220</v>
      </c>
      <c r="K72" s="24"/>
      <c r="L72" s="24"/>
      <c r="M72" s="24"/>
      <c r="N72" s="24"/>
      <c r="O72" s="24"/>
      <c r="P72" s="24"/>
      <c r="Q72" s="24"/>
      <c r="R72" s="24"/>
      <c r="S72" s="24"/>
      <c r="T72" s="24"/>
      <c r="U72" s="24"/>
      <c r="V72" s="24">
        <f t="shared" ref="V72:V135" si="192">SUM(L72:P72)</f>
        <v>0</v>
      </c>
      <c r="W72" s="24">
        <f t="shared" ref="W72:W135" si="193">SUM(Q72:U72)</f>
        <v>0</v>
      </c>
      <c r="X72" s="24">
        <f t="shared" ref="X72:X135" si="194">SUM(I72:U72)</f>
        <v>6220</v>
      </c>
      <c r="Y72" s="24">
        <f t="shared" ref="Y72:Y135" si="195">SUM(I72:K72)</f>
        <v>6220</v>
      </c>
      <c r="Z72" s="24">
        <f t="shared" ref="Z72:Z135" si="196">V72</f>
        <v>0</v>
      </c>
      <c r="AA72" s="24">
        <f t="shared" ref="AA72:AA135" si="197">W72</f>
        <v>0</v>
      </c>
      <c r="AB72" s="24">
        <v>4964</v>
      </c>
    </row>
    <row r="73" spans="1:33" x14ac:dyDescent="0.25">
      <c r="A73" s="19"/>
      <c r="B73" s="18" t="s">
        <v>5</v>
      </c>
      <c r="C73" s="25"/>
      <c r="D73" s="25"/>
      <c r="E73" s="25"/>
      <c r="F73" s="24"/>
      <c r="G73" s="24"/>
      <c r="H73" s="24">
        <f t="shared" si="191"/>
        <v>0</v>
      </c>
      <c r="I73" s="24"/>
      <c r="J73" s="24"/>
      <c r="K73" s="24">
        <v>24881</v>
      </c>
      <c r="L73" s="24"/>
      <c r="M73" s="24"/>
      <c r="N73" s="24"/>
      <c r="O73" s="24"/>
      <c r="P73" s="24"/>
      <c r="Q73" s="24"/>
      <c r="R73" s="24"/>
      <c r="S73" s="24"/>
      <c r="T73" s="24"/>
      <c r="U73" s="24"/>
      <c r="V73" s="24">
        <f t="shared" si="192"/>
        <v>0</v>
      </c>
      <c r="W73" s="24">
        <f t="shared" si="193"/>
        <v>0</v>
      </c>
      <c r="X73" s="24">
        <f t="shared" si="194"/>
        <v>24881</v>
      </c>
      <c r="Y73" s="24">
        <f t="shared" si="195"/>
        <v>24881</v>
      </c>
      <c r="Z73" s="24">
        <f t="shared" si="196"/>
        <v>0</v>
      </c>
      <c r="AA73" s="24">
        <f t="shared" si="197"/>
        <v>0</v>
      </c>
      <c r="AB73" s="24">
        <v>18830</v>
      </c>
    </row>
    <row r="74" spans="1:33" x14ac:dyDescent="0.25">
      <c r="A74" s="19"/>
      <c r="B74" s="18" t="s">
        <v>4</v>
      </c>
      <c r="C74" s="25"/>
      <c r="D74" s="25"/>
      <c r="E74" s="25"/>
      <c r="F74" s="24"/>
      <c r="G74" s="24"/>
      <c r="H74" s="24">
        <f t="shared" si="191"/>
        <v>0</v>
      </c>
      <c r="I74" s="24"/>
      <c r="J74" s="24"/>
      <c r="K74" s="24">
        <v>31101</v>
      </c>
      <c r="L74" s="24"/>
      <c r="M74" s="24"/>
      <c r="N74" s="24"/>
      <c r="O74" s="24"/>
      <c r="P74" s="24"/>
      <c r="Q74" s="24"/>
      <c r="R74" s="24"/>
      <c r="S74" s="24"/>
      <c r="T74" s="24"/>
      <c r="U74" s="24"/>
      <c r="V74" s="24">
        <f t="shared" si="192"/>
        <v>0</v>
      </c>
      <c r="W74" s="24">
        <f t="shared" si="193"/>
        <v>0</v>
      </c>
      <c r="X74" s="24">
        <f t="shared" si="194"/>
        <v>31101</v>
      </c>
      <c r="Y74" s="24">
        <f t="shared" si="195"/>
        <v>31101</v>
      </c>
      <c r="Z74" s="24">
        <f t="shared" si="196"/>
        <v>0</v>
      </c>
      <c r="AA74" s="24">
        <f t="shared" si="197"/>
        <v>0</v>
      </c>
      <c r="AB74" s="24">
        <v>23537</v>
      </c>
    </row>
    <row r="75" spans="1:33" s="2" customFormat="1" x14ac:dyDescent="0.25">
      <c r="A75" s="17"/>
      <c r="B75" s="16" t="s">
        <v>3</v>
      </c>
      <c r="C75" s="26"/>
      <c r="D75" s="26"/>
      <c r="E75" s="26"/>
      <c r="F75" s="13">
        <f>SUM(F72:F74)</f>
        <v>0</v>
      </c>
      <c r="G75" s="13">
        <f t="shared" ref="G75" si="198">SUM(G72:G74)</f>
        <v>0</v>
      </c>
      <c r="H75" s="13">
        <f t="shared" si="191"/>
        <v>0</v>
      </c>
      <c r="I75" s="13">
        <f t="shared" ref="I75" si="199">SUM(I72:I74)</f>
        <v>0</v>
      </c>
      <c r="J75" s="13">
        <f t="shared" ref="J75" si="200">SUM(J72:J74)</f>
        <v>6220</v>
      </c>
      <c r="K75" s="13">
        <f t="shared" ref="K75" si="201">SUM(K72:K74)</f>
        <v>55982</v>
      </c>
      <c r="L75" s="13">
        <f>SUM(L72:L74)</f>
        <v>0</v>
      </c>
      <c r="M75" s="13">
        <f>SUM(M72:M74)</f>
        <v>0</v>
      </c>
      <c r="N75" s="13">
        <f t="shared" ref="N75" si="202">SUM(N72:N74)</f>
        <v>0</v>
      </c>
      <c r="O75" s="13">
        <f t="shared" ref="O75" si="203">SUM(O72:O74)</f>
        <v>0</v>
      </c>
      <c r="P75" s="13">
        <f t="shared" ref="P75" si="204">SUM(P72:P74)</f>
        <v>0</v>
      </c>
      <c r="Q75" s="13">
        <f t="shared" ref="Q75" si="205">SUM(Q72:Q74)</f>
        <v>0</v>
      </c>
      <c r="R75" s="13">
        <f t="shared" ref="R75" si="206">SUM(R72:R74)</f>
        <v>0</v>
      </c>
      <c r="S75" s="13">
        <f t="shared" ref="S75" si="207">SUM(S72:S74)</f>
        <v>0</v>
      </c>
      <c r="T75" s="13">
        <f t="shared" ref="T75" si="208">SUM(T72:T74)</f>
        <v>0</v>
      </c>
      <c r="U75" s="13">
        <f t="shared" ref="U75" si="209">SUM(U72:U74)</f>
        <v>0</v>
      </c>
      <c r="V75" s="13">
        <f t="shared" si="192"/>
        <v>0</v>
      </c>
      <c r="W75" s="13">
        <f t="shared" si="193"/>
        <v>0</v>
      </c>
      <c r="X75" s="13">
        <f t="shared" si="194"/>
        <v>62202</v>
      </c>
      <c r="Y75" s="13">
        <f t="shared" si="195"/>
        <v>62202</v>
      </c>
      <c r="Z75" s="13">
        <f t="shared" si="196"/>
        <v>0</v>
      </c>
      <c r="AA75" s="13">
        <f t="shared" si="197"/>
        <v>0</v>
      </c>
      <c r="AB75" s="13">
        <f>SUM(AB72:AB74)</f>
        <v>47331</v>
      </c>
      <c r="AC75"/>
      <c r="AD75"/>
      <c r="AE75"/>
    </row>
    <row r="76" spans="1:33" x14ac:dyDescent="0.25">
      <c r="A76" s="19"/>
      <c r="B76" s="18" t="s">
        <v>2</v>
      </c>
      <c r="C76" s="25"/>
      <c r="D76" s="25"/>
      <c r="E76" s="25"/>
      <c r="F76" s="24"/>
      <c r="G76" s="24"/>
      <c r="H76" s="24">
        <f t="shared" si="191"/>
        <v>0</v>
      </c>
      <c r="I76" s="24"/>
      <c r="J76" s="24">
        <v>187</v>
      </c>
      <c r="K76" s="24">
        <v>1679</v>
      </c>
      <c r="L76" s="24"/>
      <c r="M76" s="24"/>
      <c r="N76" s="24"/>
      <c r="O76" s="24"/>
      <c r="P76" s="24"/>
      <c r="Q76" s="24"/>
      <c r="R76" s="24"/>
      <c r="S76" s="24"/>
      <c r="T76" s="24"/>
      <c r="U76" s="24"/>
      <c r="V76" s="24">
        <f t="shared" si="192"/>
        <v>0</v>
      </c>
      <c r="W76" s="24">
        <f t="shared" si="193"/>
        <v>0</v>
      </c>
      <c r="X76" s="24">
        <f t="shared" si="194"/>
        <v>1866</v>
      </c>
      <c r="Y76" s="24">
        <f t="shared" si="195"/>
        <v>1866</v>
      </c>
      <c r="Z76" s="24">
        <f t="shared" si="196"/>
        <v>0</v>
      </c>
      <c r="AA76" s="24">
        <f t="shared" si="197"/>
        <v>0</v>
      </c>
      <c r="AB76" s="24">
        <v>1420</v>
      </c>
    </row>
    <row r="77" spans="1:33" x14ac:dyDescent="0.25">
      <c r="A77" s="19"/>
      <c r="B77" s="18" t="s">
        <v>1</v>
      </c>
      <c r="C77" s="25"/>
      <c r="D77" s="25"/>
      <c r="E77" s="25"/>
      <c r="F77" s="24"/>
      <c r="G77" s="24"/>
      <c r="H77" s="24">
        <f t="shared" si="191"/>
        <v>0</v>
      </c>
      <c r="I77" s="24"/>
      <c r="J77" s="24">
        <v>1153</v>
      </c>
      <c r="K77" s="24">
        <v>10379</v>
      </c>
      <c r="L77" s="24"/>
      <c r="M77" s="24"/>
      <c r="N77" s="24"/>
      <c r="O77" s="24"/>
      <c r="P77" s="24"/>
      <c r="Q77" s="24"/>
      <c r="R77" s="24"/>
      <c r="S77" s="24"/>
      <c r="T77" s="24"/>
      <c r="U77" s="24"/>
      <c r="V77" s="24">
        <f t="shared" si="192"/>
        <v>0</v>
      </c>
      <c r="W77" s="24">
        <f t="shared" si="193"/>
        <v>0</v>
      </c>
      <c r="X77" s="24">
        <f t="shared" si="194"/>
        <v>11532</v>
      </c>
      <c r="Y77" s="24">
        <f t="shared" si="195"/>
        <v>11532</v>
      </c>
      <c r="Z77" s="24">
        <f t="shared" si="196"/>
        <v>0</v>
      </c>
      <c r="AA77" s="24">
        <f t="shared" si="197"/>
        <v>0</v>
      </c>
      <c r="AB77" s="24">
        <v>8775</v>
      </c>
    </row>
    <row r="78" spans="1:33" s="2" customFormat="1" x14ac:dyDescent="0.25">
      <c r="A78" s="17"/>
      <c r="B78" s="16" t="s">
        <v>0</v>
      </c>
      <c r="C78" s="26"/>
      <c r="D78" s="26"/>
      <c r="E78" s="25"/>
      <c r="F78" s="13">
        <f>SUM(F75:F77)</f>
        <v>0</v>
      </c>
      <c r="G78" s="13">
        <f t="shared" ref="G78" si="210">SUM(G75:G77)</f>
        <v>0</v>
      </c>
      <c r="H78" s="13">
        <f t="shared" si="191"/>
        <v>0</v>
      </c>
      <c r="I78" s="13">
        <f t="shared" ref="I78" si="211">SUM(I75:I77)</f>
        <v>0</v>
      </c>
      <c r="J78" s="13">
        <f t="shared" ref="J78" si="212">SUM(J75:J77)</f>
        <v>7560</v>
      </c>
      <c r="K78" s="13">
        <f t="shared" ref="K78" si="213">SUM(K75:K77)</f>
        <v>68040</v>
      </c>
      <c r="L78" s="13">
        <f t="shared" ref="L78" si="214">SUM(L75:L77)</f>
        <v>0</v>
      </c>
      <c r="M78" s="13">
        <f t="shared" ref="M78" si="215">SUM(M75:M77)</f>
        <v>0</v>
      </c>
      <c r="N78" s="13">
        <f t="shared" ref="N78" si="216">SUM(N75:N77)</f>
        <v>0</v>
      </c>
      <c r="O78" s="13">
        <f t="shared" ref="O78" si="217">SUM(O75:O77)</f>
        <v>0</v>
      </c>
      <c r="P78" s="13">
        <f t="shared" ref="P78" si="218">SUM(P75:P77)</f>
        <v>0</v>
      </c>
      <c r="Q78" s="13">
        <f t="shared" ref="Q78" si="219">SUM(Q75:Q77)</f>
        <v>0</v>
      </c>
      <c r="R78" s="13">
        <f t="shared" ref="R78" si="220">SUM(R75:R77)</f>
        <v>0</v>
      </c>
      <c r="S78" s="13">
        <f t="shared" ref="S78" si="221">SUM(S75:S77)</f>
        <v>0</v>
      </c>
      <c r="T78" s="13">
        <f t="shared" ref="T78" si="222">SUM(T75:T77)</f>
        <v>0</v>
      </c>
      <c r="U78" s="13">
        <f t="shared" ref="U78" si="223">SUM(U75:U77)</f>
        <v>0</v>
      </c>
      <c r="V78" s="13">
        <f t="shared" si="192"/>
        <v>0</v>
      </c>
      <c r="W78" s="13">
        <f t="shared" si="193"/>
        <v>0</v>
      </c>
      <c r="X78" s="13">
        <f t="shared" si="194"/>
        <v>75600</v>
      </c>
      <c r="Y78" s="13">
        <f t="shared" si="195"/>
        <v>75600</v>
      </c>
      <c r="Z78" s="13">
        <f t="shared" si="196"/>
        <v>0</v>
      </c>
      <c r="AA78" s="13">
        <f t="shared" si="197"/>
        <v>0</v>
      </c>
      <c r="AB78" s="13">
        <f t="shared" ref="AB78" si="224">SUM(AB75:AB77)</f>
        <v>57526</v>
      </c>
      <c r="AC78"/>
      <c r="AD78"/>
      <c r="AE78"/>
    </row>
    <row r="79" spans="1:33" s="2" customFormat="1" ht="21.75" customHeight="1" x14ac:dyDescent="0.25">
      <c r="A79" s="57" t="s">
        <v>48</v>
      </c>
      <c r="B79" s="58" t="s">
        <v>47</v>
      </c>
      <c r="C79" s="54" t="s">
        <v>13</v>
      </c>
      <c r="D79" s="54">
        <v>1</v>
      </c>
      <c r="E79" s="26" t="s">
        <v>11</v>
      </c>
      <c r="F79" s="13">
        <f>SUM(F80:F83)</f>
        <v>0</v>
      </c>
      <c r="G79" s="13">
        <f>SUM(G80:G83)</f>
        <v>0</v>
      </c>
      <c r="H79" s="13">
        <f t="shared" si="191"/>
        <v>0</v>
      </c>
      <c r="I79" s="13">
        <f t="shared" ref="I79" si="225">SUM(I80:I83)</f>
        <v>0</v>
      </c>
      <c r="J79" s="13">
        <f t="shared" ref="J79" si="226">SUM(J80:J83)</f>
        <v>0</v>
      </c>
      <c r="K79" s="13">
        <f t="shared" ref="K79" si="227">SUM(K80:K83)</f>
        <v>0</v>
      </c>
      <c r="L79" s="13">
        <f t="shared" ref="L79" si="228">SUM(L80:L83)</f>
        <v>42000</v>
      </c>
      <c r="M79" s="13">
        <f t="shared" ref="M79" si="229">SUM(M80:M83)</f>
        <v>0</v>
      </c>
      <c r="N79" s="13">
        <f t="shared" ref="N79" si="230">SUM(N80:N83)</f>
        <v>0</v>
      </c>
      <c r="O79" s="13">
        <f t="shared" ref="O79" si="231">SUM(O80:O83)</f>
        <v>0</v>
      </c>
      <c r="P79" s="13">
        <f t="shared" ref="P79" si="232">SUM(P80:P83)</f>
        <v>0</v>
      </c>
      <c r="Q79" s="13">
        <f t="shared" ref="Q79" si="233">SUM(Q80:Q83)</f>
        <v>0</v>
      </c>
      <c r="R79" s="13">
        <f t="shared" ref="R79" si="234">SUM(R80:R83)</f>
        <v>0</v>
      </c>
      <c r="S79" s="13">
        <f t="shared" ref="S79" si="235">SUM(S80:S83)</f>
        <v>0</v>
      </c>
      <c r="T79" s="13">
        <f t="shared" ref="T79" si="236">SUM(T80:T83)</f>
        <v>0</v>
      </c>
      <c r="U79" s="13">
        <f t="shared" ref="U79" si="237">SUM(U80:U83)</f>
        <v>0</v>
      </c>
      <c r="V79" s="13">
        <f t="shared" si="192"/>
        <v>42000</v>
      </c>
      <c r="W79" s="13">
        <f t="shared" si="193"/>
        <v>0</v>
      </c>
      <c r="X79" s="13">
        <f t="shared" si="194"/>
        <v>42000</v>
      </c>
      <c r="Y79" s="13">
        <f t="shared" si="195"/>
        <v>0</v>
      </c>
      <c r="Z79" s="13">
        <f t="shared" si="196"/>
        <v>42000</v>
      </c>
      <c r="AA79" s="13">
        <f t="shared" si="197"/>
        <v>0</v>
      </c>
      <c r="AB79" s="13">
        <f t="shared" ref="AB79" si="238">SUM(AB80:AB83)</f>
        <v>30570</v>
      </c>
      <c r="AC79"/>
      <c r="AD79"/>
      <c r="AE79"/>
    </row>
    <row r="80" spans="1:33" s="2" customFormat="1" ht="25.5" x14ac:dyDescent="0.25">
      <c r="A80" s="57"/>
      <c r="B80" s="58"/>
      <c r="C80" s="55"/>
      <c r="D80" s="55"/>
      <c r="E80" s="25" t="s">
        <v>10</v>
      </c>
      <c r="F80" s="24"/>
      <c r="G80" s="24"/>
      <c r="H80" s="24">
        <f t="shared" si="191"/>
        <v>0</v>
      </c>
      <c r="I80" s="24"/>
      <c r="J80" s="24"/>
      <c r="K80" s="24"/>
      <c r="L80" s="24">
        <v>42000</v>
      </c>
      <c r="M80" s="24"/>
      <c r="N80" s="24"/>
      <c r="O80" s="24"/>
      <c r="P80" s="24"/>
      <c r="Q80" s="24"/>
      <c r="R80" s="24"/>
      <c r="S80" s="24"/>
      <c r="T80" s="24"/>
      <c r="U80" s="24"/>
      <c r="V80" s="24">
        <f t="shared" si="192"/>
        <v>42000</v>
      </c>
      <c r="W80" s="24">
        <f t="shared" si="193"/>
        <v>0</v>
      </c>
      <c r="X80" s="24">
        <f t="shared" si="194"/>
        <v>42000</v>
      </c>
      <c r="Y80" s="24">
        <f t="shared" si="195"/>
        <v>0</v>
      </c>
      <c r="Z80" s="24">
        <f t="shared" si="196"/>
        <v>42000</v>
      </c>
      <c r="AA80" s="24">
        <f t="shared" si="197"/>
        <v>0</v>
      </c>
      <c r="AB80" s="24">
        <v>30570</v>
      </c>
      <c r="AC80"/>
      <c r="AD80"/>
      <c r="AE80"/>
    </row>
    <row r="81" spans="1:31" s="2" customFormat="1" x14ac:dyDescent="0.25">
      <c r="A81" s="57"/>
      <c r="B81" s="58"/>
      <c r="C81" s="55"/>
      <c r="D81" s="55"/>
      <c r="E81" s="25" t="s">
        <v>9</v>
      </c>
      <c r="F81" s="24"/>
      <c r="G81" s="24"/>
      <c r="H81" s="24">
        <f t="shared" si="191"/>
        <v>0</v>
      </c>
      <c r="I81" s="24"/>
      <c r="J81" s="24"/>
      <c r="K81" s="24"/>
      <c r="L81" s="24"/>
      <c r="M81" s="24"/>
      <c r="N81" s="24"/>
      <c r="O81" s="24"/>
      <c r="P81" s="24"/>
      <c r="Q81" s="24"/>
      <c r="R81" s="24"/>
      <c r="S81" s="24"/>
      <c r="T81" s="24"/>
      <c r="U81" s="24"/>
      <c r="V81" s="24">
        <f t="shared" si="192"/>
        <v>0</v>
      </c>
      <c r="W81" s="24">
        <f t="shared" si="193"/>
        <v>0</v>
      </c>
      <c r="X81" s="24">
        <f t="shared" si="194"/>
        <v>0</v>
      </c>
      <c r="Y81" s="24">
        <f t="shared" si="195"/>
        <v>0</v>
      </c>
      <c r="Z81" s="24">
        <f t="shared" si="196"/>
        <v>0</v>
      </c>
      <c r="AA81" s="24">
        <f t="shared" si="197"/>
        <v>0</v>
      </c>
      <c r="AB81" s="24">
        <v>0</v>
      </c>
      <c r="AC81"/>
      <c r="AD81"/>
      <c r="AE81"/>
    </row>
    <row r="82" spans="1:31" s="2" customFormat="1" x14ac:dyDescent="0.25">
      <c r="A82" s="57"/>
      <c r="B82" s="58"/>
      <c r="C82" s="55"/>
      <c r="D82" s="55"/>
      <c r="E82" s="25" t="s">
        <v>8</v>
      </c>
      <c r="F82" s="24"/>
      <c r="G82" s="24"/>
      <c r="H82" s="24">
        <f t="shared" si="191"/>
        <v>0</v>
      </c>
      <c r="I82" s="24"/>
      <c r="J82" s="24"/>
      <c r="K82" s="24"/>
      <c r="L82" s="24"/>
      <c r="M82" s="24"/>
      <c r="N82" s="24"/>
      <c r="O82" s="24"/>
      <c r="P82" s="24"/>
      <c r="Q82" s="24"/>
      <c r="R82" s="24"/>
      <c r="S82" s="24"/>
      <c r="T82" s="24"/>
      <c r="U82" s="24"/>
      <c r="V82" s="24">
        <f t="shared" si="192"/>
        <v>0</v>
      </c>
      <c r="W82" s="24">
        <f t="shared" si="193"/>
        <v>0</v>
      </c>
      <c r="X82" s="24">
        <f t="shared" si="194"/>
        <v>0</v>
      </c>
      <c r="Y82" s="24">
        <f t="shared" si="195"/>
        <v>0</v>
      </c>
      <c r="Z82" s="24">
        <f t="shared" si="196"/>
        <v>0</v>
      </c>
      <c r="AA82" s="24">
        <f t="shared" si="197"/>
        <v>0</v>
      </c>
      <c r="AB82" s="24">
        <v>0</v>
      </c>
      <c r="AC82"/>
      <c r="AD82"/>
      <c r="AE82"/>
    </row>
    <row r="83" spans="1:31" s="2" customFormat="1" ht="63.75" collapsed="1" x14ac:dyDescent="0.25">
      <c r="A83" s="57"/>
      <c r="B83" s="58"/>
      <c r="C83" s="56"/>
      <c r="D83" s="56"/>
      <c r="E83" s="25" t="s">
        <v>7</v>
      </c>
      <c r="F83" s="24"/>
      <c r="G83" s="24"/>
      <c r="H83" s="24">
        <f t="shared" si="191"/>
        <v>0</v>
      </c>
      <c r="I83" s="24"/>
      <c r="J83" s="24"/>
      <c r="K83" s="24"/>
      <c r="L83" s="24"/>
      <c r="M83" s="24"/>
      <c r="N83" s="24"/>
      <c r="O83" s="24"/>
      <c r="P83" s="24"/>
      <c r="Q83" s="24"/>
      <c r="R83" s="24"/>
      <c r="S83" s="24"/>
      <c r="T83" s="24"/>
      <c r="U83" s="24"/>
      <c r="V83" s="24">
        <f t="shared" si="192"/>
        <v>0</v>
      </c>
      <c r="W83" s="24">
        <f t="shared" si="193"/>
        <v>0</v>
      </c>
      <c r="X83" s="24">
        <f t="shared" si="194"/>
        <v>0</v>
      </c>
      <c r="Y83" s="24">
        <f t="shared" si="195"/>
        <v>0</v>
      </c>
      <c r="Z83" s="24">
        <f t="shared" si="196"/>
        <v>0</v>
      </c>
      <c r="AA83" s="24">
        <f t="shared" si="197"/>
        <v>0</v>
      </c>
      <c r="AB83" s="24">
        <v>0</v>
      </c>
      <c r="AC83"/>
      <c r="AD83"/>
      <c r="AE83"/>
    </row>
    <row r="84" spans="1:31" collapsed="1" x14ac:dyDescent="0.25">
      <c r="A84" s="30"/>
      <c r="B84" s="29" t="s">
        <v>6</v>
      </c>
      <c r="C84" s="25"/>
      <c r="D84" s="25"/>
      <c r="E84" s="25"/>
      <c r="F84" s="24"/>
      <c r="G84" s="24"/>
      <c r="H84" s="24">
        <f t="shared" si="191"/>
        <v>0</v>
      </c>
      <c r="I84" s="24"/>
      <c r="J84" s="24"/>
      <c r="K84" s="24"/>
      <c r="L84" s="24">
        <v>3455.6000000000004</v>
      </c>
      <c r="M84" s="24"/>
      <c r="N84" s="24"/>
      <c r="O84" s="24"/>
      <c r="P84" s="24"/>
      <c r="Q84" s="24"/>
      <c r="R84" s="24"/>
      <c r="S84" s="24"/>
      <c r="T84" s="24"/>
      <c r="U84" s="24"/>
      <c r="V84" s="24">
        <f t="shared" si="192"/>
        <v>3455.6000000000004</v>
      </c>
      <c r="W84" s="24">
        <f t="shared" si="193"/>
        <v>0</v>
      </c>
      <c r="X84" s="24">
        <f t="shared" si="194"/>
        <v>3455.6000000000004</v>
      </c>
      <c r="Y84" s="24">
        <f t="shared" si="195"/>
        <v>0</v>
      </c>
      <c r="Z84" s="24">
        <f t="shared" si="196"/>
        <v>3455.6000000000004</v>
      </c>
      <c r="AA84" s="24">
        <f t="shared" si="197"/>
        <v>0</v>
      </c>
      <c r="AB84" s="24">
        <v>2515</v>
      </c>
    </row>
    <row r="85" spans="1:31" x14ac:dyDescent="0.25">
      <c r="A85" s="30"/>
      <c r="B85" s="29" t="s">
        <v>5</v>
      </c>
      <c r="C85" s="25"/>
      <c r="D85" s="25"/>
      <c r="E85" s="25"/>
      <c r="F85" s="24"/>
      <c r="G85" s="24"/>
      <c r="H85" s="24">
        <f t="shared" si="191"/>
        <v>0</v>
      </c>
      <c r="I85" s="24"/>
      <c r="J85" s="24"/>
      <c r="K85" s="24"/>
      <c r="L85" s="24">
        <v>13822.400000000001</v>
      </c>
      <c r="M85" s="24"/>
      <c r="N85" s="24"/>
      <c r="O85" s="24"/>
      <c r="P85" s="24"/>
      <c r="Q85" s="24"/>
      <c r="R85" s="24"/>
      <c r="S85" s="24"/>
      <c r="T85" s="24"/>
      <c r="U85" s="24"/>
      <c r="V85" s="24">
        <f t="shared" si="192"/>
        <v>13822.400000000001</v>
      </c>
      <c r="W85" s="24">
        <f t="shared" si="193"/>
        <v>0</v>
      </c>
      <c r="X85" s="24">
        <f t="shared" si="194"/>
        <v>13822.400000000001</v>
      </c>
      <c r="Y85" s="24">
        <f t="shared" si="195"/>
        <v>0</v>
      </c>
      <c r="Z85" s="24">
        <f t="shared" si="196"/>
        <v>13822.400000000001</v>
      </c>
      <c r="AA85" s="24">
        <f t="shared" si="197"/>
        <v>0</v>
      </c>
      <c r="AB85" s="24">
        <v>10061</v>
      </c>
    </row>
    <row r="86" spans="1:31" x14ac:dyDescent="0.25">
      <c r="A86" s="30"/>
      <c r="B86" s="29" t="s">
        <v>4</v>
      </c>
      <c r="C86" s="25"/>
      <c r="D86" s="25"/>
      <c r="E86" s="25"/>
      <c r="F86" s="24"/>
      <c r="G86" s="24"/>
      <c r="H86" s="24">
        <f t="shared" si="191"/>
        <v>0</v>
      </c>
      <c r="I86" s="24"/>
      <c r="J86" s="24"/>
      <c r="K86" s="24"/>
      <c r="L86" s="24">
        <v>17278</v>
      </c>
      <c r="M86" s="24"/>
      <c r="N86" s="24"/>
      <c r="O86" s="24"/>
      <c r="P86" s="24"/>
      <c r="Q86" s="24"/>
      <c r="R86" s="24"/>
      <c r="S86" s="24"/>
      <c r="T86" s="24"/>
      <c r="U86" s="24"/>
      <c r="V86" s="24">
        <f t="shared" si="192"/>
        <v>17278</v>
      </c>
      <c r="W86" s="24">
        <f t="shared" si="193"/>
        <v>0</v>
      </c>
      <c r="X86" s="24">
        <f t="shared" si="194"/>
        <v>17278</v>
      </c>
      <c r="Y86" s="24">
        <f t="shared" si="195"/>
        <v>0</v>
      </c>
      <c r="Z86" s="24">
        <f t="shared" si="196"/>
        <v>17278</v>
      </c>
      <c r="AA86" s="24">
        <f t="shared" si="197"/>
        <v>0</v>
      </c>
      <c r="AB86" s="24">
        <v>12576</v>
      </c>
    </row>
    <row r="87" spans="1:31" s="2" customFormat="1" x14ac:dyDescent="0.25">
      <c r="A87" s="28"/>
      <c r="B87" s="27" t="s">
        <v>3</v>
      </c>
      <c r="C87" s="26"/>
      <c r="D87" s="26"/>
      <c r="E87" s="26"/>
      <c r="F87" s="13">
        <f>SUM(F84:F86)</f>
        <v>0</v>
      </c>
      <c r="G87" s="13">
        <f t="shared" ref="G87" si="239">SUM(G84:G86)</f>
        <v>0</v>
      </c>
      <c r="H87" s="13">
        <f t="shared" si="191"/>
        <v>0</v>
      </c>
      <c r="I87" s="13">
        <f t="shared" ref="I87" si="240">SUM(I84:I86)</f>
        <v>0</v>
      </c>
      <c r="J87" s="13">
        <f t="shared" ref="J87" si="241">SUM(J84:J86)</f>
        <v>0</v>
      </c>
      <c r="K87" s="13">
        <f t="shared" ref="K87" si="242">SUM(K84:K86)</f>
        <v>0</v>
      </c>
      <c r="L87" s="13">
        <f>SUM(L84:L86)</f>
        <v>34556</v>
      </c>
      <c r="M87" s="13">
        <f>SUM(M84:M86)</f>
        <v>0</v>
      </c>
      <c r="N87" s="13">
        <f t="shared" ref="N87" si="243">SUM(N84:N86)</f>
        <v>0</v>
      </c>
      <c r="O87" s="13">
        <f t="shared" ref="O87" si="244">SUM(O84:O86)</f>
        <v>0</v>
      </c>
      <c r="P87" s="13">
        <f t="shared" ref="P87" si="245">SUM(P84:P86)</f>
        <v>0</v>
      </c>
      <c r="Q87" s="13">
        <f t="shared" ref="Q87" si="246">SUM(Q84:Q86)</f>
        <v>0</v>
      </c>
      <c r="R87" s="13">
        <f t="shared" ref="R87" si="247">SUM(R84:R86)</f>
        <v>0</v>
      </c>
      <c r="S87" s="13">
        <f t="shared" ref="S87" si="248">SUM(S84:S86)</f>
        <v>0</v>
      </c>
      <c r="T87" s="13">
        <f t="shared" ref="T87" si="249">SUM(T84:T86)</f>
        <v>0</v>
      </c>
      <c r="U87" s="13">
        <f t="shared" ref="U87" si="250">SUM(U84:U86)</f>
        <v>0</v>
      </c>
      <c r="V87" s="13">
        <f t="shared" si="192"/>
        <v>34556</v>
      </c>
      <c r="W87" s="13">
        <f t="shared" si="193"/>
        <v>0</v>
      </c>
      <c r="X87" s="13">
        <f t="shared" si="194"/>
        <v>34556</v>
      </c>
      <c r="Y87" s="13">
        <f t="shared" si="195"/>
        <v>0</v>
      </c>
      <c r="Z87" s="13">
        <f t="shared" si="196"/>
        <v>34556</v>
      </c>
      <c r="AA87" s="13">
        <f t="shared" si="197"/>
        <v>0</v>
      </c>
      <c r="AB87" s="13">
        <f>SUM(AB84:AB86)</f>
        <v>25152</v>
      </c>
      <c r="AC87"/>
      <c r="AD87"/>
      <c r="AE87"/>
    </row>
    <row r="88" spans="1:31" x14ac:dyDescent="0.25">
      <c r="A88" s="30"/>
      <c r="B88" s="29" t="s">
        <v>2</v>
      </c>
      <c r="C88" s="25"/>
      <c r="D88" s="25"/>
      <c r="E88" s="25"/>
      <c r="F88" s="24"/>
      <c r="G88" s="24"/>
      <c r="H88" s="24">
        <f t="shared" si="191"/>
        <v>0</v>
      </c>
      <c r="I88" s="24"/>
      <c r="J88" s="24"/>
      <c r="K88" s="24"/>
      <c r="L88" s="24">
        <v>1037</v>
      </c>
      <c r="M88" s="24"/>
      <c r="N88" s="24"/>
      <c r="O88" s="24"/>
      <c r="P88" s="24"/>
      <c r="Q88" s="24"/>
      <c r="R88" s="24"/>
      <c r="S88" s="24"/>
      <c r="T88" s="24"/>
      <c r="U88" s="24"/>
      <c r="V88" s="24">
        <f t="shared" si="192"/>
        <v>1037</v>
      </c>
      <c r="W88" s="24">
        <f t="shared" si="193"/>
        <v>0</v>
      </c>
      <c r="X88" s="24">
        <f t="shared" si="194"/>
        <v>1037</v>
      </c>
      <c r="Y88" s="24">
        <f t="shared" si="195"/>
        <v>0</v>
      </c>
      <c r="Z88" s="24">
        <f t="shared" si="196"/>
        <v>1037</v>
      </c>
      <c r="AA88" s="24">
        <f t="shared" si="197"/>
        <v>0</v>
      </c>
      <c r="AB88" s="24">
        <v>755</v>
      </c>
    </row>
    <row r="89" spans="1:31" x14ac:dyDescent="0.25">
      <c r="A89" s="30"/>
      <c r="B89" s="29" t="s">
        <v>1</v>
      </c>
      <c r="C89" s="25"/>
      <c r="D89" s="25"/>
      <c r="E89" s="25"/>
      <c r="F89" s="24"/>
      <c r="G89" s="24"/>
      <c r="H89" s="24">
        <f t="shared" si="191"/>
        <v>0</v>
      </c>
      <c r="I89" s="24"/>
      <c r="J89" s="24"/>
      <c r="K89" s="24"/>
      <c r="L89" s="24">
        <v>6407</v>
      </c>
      <c r="M89" s="24"/>
      <c r="N89" s="24"/>
      <c r="O89" s="24"/>
      <c r="P89" s="24"/>
      <c r="Q89" s="24"/>
      <c r="R89" s="24"/>
      <c r="S89" s="24"/>
      <c r="T89" s="24"/>
      <c r="U89" s="24"/>
      <c r="V89" s="24">
        <f t="shared" si="192"/>
        <v>6407</v>
      </c>
      <c r="W89" s="24">
        <f t="shared" si="193"/>
        <v>0</v>
      </c>
      <c r="X89" s="24">
        <f t="shared" si="194"/>
        <v>6407</v>
      </c>
      <c r="Y89" s="24">
        <f t="shared" si="195"/>
        <v>0</v>
      </c>
      <c r="Z89" s="24">
        <f t="shared" si="196"/>
        <v>6407</v>
      </c>
      <c r="AA89" s="24">
        <f t="shared" si="197"/>
        <v>0</v>
      </c>
      <c r="AB89" s="24">
        <v>4663</v>
      </c>
    </row>
    <row r="90" spans="1:31" s="2" customFormat="1" x14ac:dyDescent="0.25">
      <c r="A90" s="28"/>
      <c r="B90" s="27" t="s">
        <v>0</v>
      </c>
      <c r="C90" s="26"/>
      <c r="D90" s="26"/>
      <c r="E90" s="25"/>
      <c r="F90" s="13">
        <f>SUM(F87:F89)</f>
        <v>0</v>
      </c>
      <c r="G90" s="13">
        <f t="shared" ref="G90" si="251">SUM(G87:G89)</f>
        <v>0</v>
      </c>
      <c r="H90" s="13">
        <f t="shared" si="191"/>
        <v>0</v>
      </c>
      <c r="I90" s="13">
        <f t="shared" ref="I90" si="252">SUM(I87:I89)</f>
        <v>0</v>
      </c>
      <c r="J90" s="13">
        <f t="shared" ref="J90" si="253">SUM(J87:J89)</f>
        <v>0</v>
      </c>
      <c r="K90" s="13">
        <f t="shared" ref="K90" si="254">SUM(K87:K89)</f>
        <v>0</v>
      </c>
      <c r="L90" s="13">
        <f t="shared" ref="L90" si="255">SUM(L87:L89)</f>
        <v>42000</v>
      </c>
      <c r="M90" s="13">
        <f t="shared" ref="M90" si="256">SUM(M87:M89)</f>
        <v>0</v>
      </c>
      <c r="N90" s="13">
        <f t="shared" ref="N90" si="257">SUM(N87:N89)</f>
        <v>0</v>
      </c>
      <c r="O90" s="13">
        <f t="shared" ref="O90" si="258">SUM(O87:O89)</f>
        <v>0</v>
      </c>
      <c r="P90" s="13">
        <f t="shared" ref="P90" si="259">SUM(P87:P89)</f>
        <v>0</v>
      </c>
      <c r="Q90" s="13">
        <f t="shared" ref="Q90" si="260">SUM(Q87:Q89)</f>
        <v>0</v>
      </c>
      <c r="R90" s="13">
        <f t="shared" ref="R90" si="261">SUM(R87:R89)</f>
        <v>0</v>
      </c>
      <c r="S90" s="13">
        <f t="shared" ref="S90" si="262">SUM(S87:S89)</f>
        <v>0</v>
      </c>
      <c r="T90" s="13">
        <f t="shared" ref="T90" si="263">SUM(T87:T89)</f>
        <v>0</v>
      </c>
      <c r="U90" s="13">
        <f t="shared" ref="U90" si="264">SUM(U87:U89)</f>
        <v>0</v>
      </c>
      <c r="V90" s="13">
        <f t="shared" si="192"/>
        <v>42000</v>
      </c>
      <c r="W90" s="13">
        <f t="shared" si="193"/>
        <v>0</v>
      </c>
      <c r="X90" s="13">
        <f t="shared" si="194"/>
        <v>42000</v>
      </c>
      <c r="Y90" s="13">
        <f t="shared" si="195"/>
        <v>0</v>
      </c>
      <c r="Z90" s="13">
        <f t="shared" si="196"/>
        <v>42000</v>
      </c>
      <c r="AA90" s="13">
        <f t="shared" si="197"/>
        <v>0</v>
      </c>
      <c r="AB90" s="13">
        <f t="shared" ref="AB90" si="265">SUM(AB87:AB89)</f>
        <v>30570</v>
      </c>
      <c r="AC90"/>
      <c r="AD90"/>
      <c r="AE90"/>
    </row>
    <row r="91" spans="1:31" s="4" customFormat="1" x14ac:dyDescent="0.25">
      <c r="A91" s="48">
        <v>3</v>
      </c>
      <c r="B91" s="49" t="s">
        <v>46</v>
      </c>
      <c r="C91" s="50"/>
      <c r="D91" s="50"/>
      <c r="E91" s="22" t="s">
        <v>11</v>
      </c>
      <c r="F91" s="20">
        <f>SUM(F92:F95)</f>
        <v>269100</v>
      </c>
      <c r="G91" s="20">
        <f>SUM(G92:G95)</f>
        <v>330.4</v>
      </c>
      <c r="H91" s="20">
        <f t="shared" si="191"/>
        <v>269430.40000000002</v>
      </c>
      <c r="I91" s="20">
        <f t="shared" ref="I91" si="266">SUM(I92:I95)</f>
        <v>0</v>
      </c>
      <c r="J91" s="20">
        <f t="shared" ref="J91" si="267">SUM(J92:J95)</f>
        <v>0</v>
      </c>
      <c r="K91" s="20">
        <f t="shared" ref="K91" si="268">SUM(K92:K95)</f>
        <v>0</v>
      </c>
      <c r="L91" s="20">
        <f t="shared" ref="L91" si="269">SUM(L92:L95)</f>
        <v>0</v>
      </c>
      <c r="M91" s="20">
        <f t="shared" ref="M91" si="270">SUM(M92:M95)</f>
        <v>0</v>
      </c>
      <c r="N91" s="20">
        <f t="shared" ref="N91" si="271">SUM(N92:N95)</f>
        <v>0</v>
      </c>
      <c r="O91" s="20">
        <f t="shared" ref="O91" si="272">SUM(O92:O95)</f>
        <v>0</v>
      </c>
      <c r="P91" s="20">
        <f t="shared" ref="P91" si="273">SUM(P92:P95)</f>
        <v>0</v>
      </c>
      <c r="Q91" s="20">
        <f t="shared" ref="Q91" si="274">SUM(Q92:Q95)</f>
        <v>0</v>
      </c>
      <c r="R91" s="20">
        <f t="shared" ref="R91" si="275">SUM(R92:R95)</f>
        <v>0</v>
      </c>
      <c r="S91" s="20">
        <f t="shared" ref="S91" si="276">SUM(S92:S95)</f>
        <v>0</v>
      </c>
      <c r="T91" s="20">
        <f t="shared" ref="T91" si="277">SUM(T92:T95)</f>
        <v>0</v>
      </c>
      <c r="U91" s="20">
        <f t="shared" ref="U91" si="278">SUM(U92:U95)</f>
        <v>0</v>
      </c>
      <c r="V91" s="20">
        <f t="shared" si="192"/>
        <v>0</v>
      </c>
      <c r="W91" s="20">
        <f t="shared" si="193"/>
        <v>0</v>
      </c>
      <c r="X91" s="20">
        <f t="shared" si="194"/>
        <v>0</v>
      </c>
      <c r="Y91" s="20">
        <f t="shared" si="195"/>
        <v>0</v>
      </c>
      <c r="Z91" s="20">
        <f t="shared" si="196"/>
        <v>0</v>
      </c>
      <c r="AA91" s="20">
        <f t="shared" si="197"/>
        <v>0</v>
      </c>
      <c r="AB91" s="20">
        <f t="shared" ref="AB91" si="279">SUM(AB92:AB95)</f>
        <v>0</v>
      </c>
      <c r="AC91"/>
      <c r="AD91"/>
      <c r="AE91"/>
    </row>
    <row r="92" spans="1:31" s="4" customFormat="1" ht="25.5" x14ac:dyDescent="0.25">
      <c r="A92" s="48"/>
      <c r="B92" s="49"/>
      <c r="C92" s="51"/>
      <c r="D92" s="51"/>
      <c r="E92" s="21" t="s">
        <v>10</v>
      </c>
      <c r="F92" s="20">
        <v>0</v>
      </c>
      <c r="G92" s="20">
        <v>0</v>
      </c>
      <c r="H92" s="20">
        <f t="shared" si="191"/>
        <v>0</v>
      </c>
      <c r="I92" s="20">
        <v>0</v>
      </c>
      <c r="J92" s="20">
        <v>0</v>
      </c>
      <c r="K92" s="20">
        <v>0</v>
      </c>
      <c r="L92" s="20">
        <v>0</v>
      </c>
      <c r="M92" s="20">
        <v>0</v>
      </c>
      <c r="N92" s="20">
        <v>0</v>
      </c>
      <c r="O92" s="20">
        <v>0</v>
      </c>
      <c r="P92" s="20">
        <v>0</v>
      </c>
      <c r="Q92" s="20">
        <v>0</v>
      </c>
      <c r="R92" s="20">
        <v>0</v>
      </c>
      <c r="S92" s="20">
        <v>0</v>
      </c>
      <c r="T92" s="20">
        <v>0</v>
      </c>
      <c r="U92" s="20">
        <v>0</v>
      </c>
      <c r="V92" s="20">
        <f t="shared" si="192"/>
        <v>0</v>
      </c>
      <c r="W92" s="20">
        <f t="shared" si="193"/>
        <v>0</v>
      </c>
      <c r="X92" s="20">
        <f t="shared" si="194"/>
        <v>0</v>
      </c>
      <c r="Y92" s="20">
        <f t="shared" si="195"/>
        <v>0</v>
      </c>
      <c r="Z92" s="20">
        <f t="shared" si="196"/>
        <v>0</v>
      </c>
      <c r="AA92" s="20">
        <f t="shared" si="197"/>
        <v>0</v>
      </c>
      <c r="AB92" s="20">
        <v>0</v>
      </c>
      <c r="AC92"/>
      <c r="AD92"/>
      <c r="AE92"/>
    </row>
    <row r="93" spans="1:31" s="4" customFormat="1" x14ac:dyDescent="0.25">
      <c r="A93" s="48"/>
      <c r="B93" s="49"/>
      <c r="C93" s="51"/>
      <c r="D93" s="51"/>
      <c r="E93" s="21" t="s">
        <v>9</v>
      </c>
      <c r="F93" s="20">
        <v>0</v>
      </c>
      <c r="G93" s="20">
        <v>330.4</v>
      </c>
      <c r="H93" s="20">
        <f t="shared" si="191"/>
        <v>330.4</v>
      </c>
      <c r="I93" s="20">
        <v>0</v>
      </c>
      <c r="J93" s="20">
        <v>0</v>
      </c>
      <c r="K93" s="20">
        <v>0</v>
      </c>
      <c r="L93" s="20">
        <v>0</v>
      </c>
      <c r="M93" s="20">
        <v>0</v>
      </c>
      <c r="N93" s="20">
        <v>0</v>
      </c>
      <c r="O93" s="20">
        <v>0</v>
      </c>
      <c r="P93" s="20">
        <v>0</v>
      </c>
      <c r="Q93" s="20">
        <v>0</v>
      </c>
      <c r="R93" s="20">
        <v>0</v>
      </c>
      <c r="S93" s="20">
        <v>0</v>
      </c>
      <c r="T93" s="20">
        <v>0</v>
      </c>
      <c r="U93" s="20">
        <v>0</v>
      </c>
      <c r="V93" s="20">
        <f t="shared" si="192"/>
        <v>0</v>
      </c>
      <c r="W93" s="20">
        <f t="shared" si="193"/>
        <v>0</v>
      </c>
      <c r="X93" s="20">
        <f t="shared" si="194"/>
        <v>0</v>
      </c>
      <c r="Y93" s="20">
        <f t="shared" si="195"/>
        <v>0</v>
      </c>
      <c r="Z93" s="20">
        <f t="shared" si="196"/>
        <v>0</v>
      </c>
      <c r="AA93" s="20">
        <f t="shared" si="197"/>
        <v>0</v>
      </c>
      <c r="AB93" s="20">
        <v>0</v>
      </c>
      <c r="AC93"/>
      <c r="AD93"/>
      <c r="AE93"/>
    </row>
    <row r="94" spans="1:31" s="4" customFormat="1" x14ac:dyDescent="0.25">
      <c r="A94" s="48"/>
      <c r="B94" s="49"/>
      <c r="C94" s="51"/>
      <c r="D94" s="51"/>
      <c r="E94" s="21" t="s">
        <v>8</v>
      </c>
      <c r="F94" s="20">
        <v>0</v>
      </c>
      <c r="G94" s="20">
        <v>0</v>
      </c>
      <c r="H94" s="20">
        <f t="shared" si="191"/>
        <v>0</v>
      </c>
      <c r="I94" s="20">
        <v>0</v>
      </c>
      <c r="J94" s="20">
        <v>0</v>
      </c>
      <c r="K94" s="20">
        <v>0</v>
      </c>
      <c r="L94" s="20">
        <v>0</v>
      </c>
      <c r="M94" s="20">
        <v>0</v>
      </c>
      <c r="N94" s="20">
        <v>0</v>
      </c>
      <c r="O94" s="20">
        <v>0</v>
      </c>
      <c r="P94" s="20">
        <v>0</v>
      </c>
      <c r="Q94" s="20">
        <v>0</v>
      </c>
      <c r="R94" s="20">
        <v>0</v>
      </c>
      <c r="S94" s="20">
        <v>0</v>
      </c>
      <c r="T94" s="20">
        <v>0</v>
      </c>
      <c r="U94" s="20">
        <v>0</v>
      </c>
      <c r="V94" s="20">
        <f t="shared" si="192"/>
        <v>0</v>
      </c>
      <c r="W94" s="20">
        <f t="shared" si="193"/>
        <v>0</v>
      </c>
      <c r="X94" s="20">
        <f t="shared" si="194"/>
        <v>0</v>
      </c>
      <c r="Y94" s="20">
        <f t="shared" si="195"/>
        <v>0</v>
      </c>
      <c r="Z94" s="20">
        <f t="shared" si="196"/>
        <v>0</v>
      </c>
      <c r="AA94" s="20">
        <f t="shared" si="197"/>
        <v>0</v>
      </c>
      <c r="AB94" s="20">
        <v>0</v>
      </c>
      <c r="AC94"/>
      <c r="AD94"/>
      <c r="AE94"/>
    </row>
    <row r="95" spans="1:31" s="4" customFormat="1" ht="63.75" collapsed="1" x14ac:dyDescent="0.25">
      <c r="A95" s="48"/>
      <c r="B95" s="49"/>
      <c r="C95" s="52"/>
      <c r="D95" s="52"/>
      <c r="E95" s="21" t="s">
        <v>7</v>
      </c>
      <c r="F95" s="20">
        <v>269100</v>
      </c>
      <c r="G95" s="20">
        <v>0</v>
      </c>
      <c r="H95" s="20">
        <f t="shared" si="191"/>
        <v>269100</v>
      </c>
      <c r="I95" s="20">
        <v>0</v>
      </c>
      <c r="J95" s="20">
        <v>0</v>
      </c>
      <c r="K95" s="20">
        <v>0</v>
      </c>
      <c r="L95" s="20">
        <v>0</v>
      </c>
      <c r="M95" s="20">
        <v>0</v>
      </c>
      <c r="N95" s="20">
        <v>0</v>
      </c>
      <c r="O95" s="20">
        <v>0</v>
      </c>
      <c r="P95" s="20">
        <v>0</v>
      </c>
      <c r="Q95" s="20">
        <v>0</v>
      </c>
      <c r="R95" s="20">
        <v>0</v>
      </c>
      <c r="S95" s="20">
        <v>0</v>
      </c>
      <c r="T95" s="20">
        <v>0</v>
      </c>
      <c r="U95" s="20">
        <v>0</v>
      </c>
      <c r="V95" s="20">
        <f t="shared" si="192"/>
        <v>0</v>
      </c>
      <c r="W95" s="20">
        <f t="shared" si="193"/>
        <v>0</v>
      </c>
      <c r="X95" s="20">
        <f t="shared" si="194"/>
        <v>0</v>
      </c>
      <c r="Y95" s="20">
        <f t="shared" si="195"/>
        <v>0</v>
      </c>
      <c r="Z95" s="20">
        <f t="shared" si="196"/>
        <v>0</v>
      </c>
      <c r="AA95" s="20">
        <f t="shared" si="197"/>
        <v>0</v>
      </c>
      <c r="AB95" s="20">
        <v>0</v>
      </c>
      <c r="AC95"/>
      <c r="AD95"/>
      <c r="AE95"/>
    </row>
    <row r="96" spans="1:31" s="10" customFormat="1" collapsed="1" x14ac:dyDescent="0.25">
      <c r="A96" s="36"/>
      <c r="B96" s="35" t="s">
        <v>6</v>
      </c>
      <c r="C96" s="21"/>
      <c r="D96" s="21"/>
      <c r="E96" s="21"/>
      <c r="F96" s="32">
        <v>0</v>
      </c>
      <c r="G96" s="32">
        <v>0</v>
      </c>
      <c r="H96" s="32">
        <f t="shared" si="191"/>
        <v>0</v>
      </c>
      <c r="I96" s="32">
        <v>0</v>
      </c>
      <c r="J96" s="32">
        <v>0</v>
      </c>
      <c r="K96" s="32">
        <v>0</v>
      </c>
      <c r="L96" s="32">
        <v>0</v>
      </c>
      <c r="M96" s="32">
        <v>0</v>
      </c>
      <c r="N96" s="32">
        <v>0</v>
      </c>
      <c r="O96" s="32">
        <v>0</v>
      </c>
      <c r="P96" s="32">
        <v>0</v>
      </c>
      <c r="Q96" s="32">
        <v>0</v>
      </c>
      <c r="R96" s="32">
        <v>0</v>
      </c>
      <c r="S96" s="32">
        <v>0</v>
      </c>
      <c r="T96" s="32">
        <v>0</v>
      </c>
      <c r="U96" s="32">
        <v>0</v>
      </c>
      <c r="V96" s="32">
        <f t="shared" si="192"/>
        <v>0</v>
      </c>
      <c r="W96" s="32">
        <f t="shared" si="193"/>
        <v>0</v>
      </c>
      <c r="X96" s="32">
        <f t="shared" si="194"/>
        <v>0</v>
      </c>
      <c r="Y96" s="32">
        <f t="shared" si="195"/>
        <v>0</v>
      </c>
      <c r="Z96" s="32">
        <f t="shared" si="196"/>
        <v>0</v>
      </c>
      <c r="AA96" s="32">
        <f t="shared" si="197"/>
        <v>0</v>
      </c>
      <c r="AB96" s="32">
        <v>0</v>
      </c>
      <c r="AC96"/>
      <c r="AD96"/>
      <c r="AE96"/>
    </row>
    <row r="97" spans="1:31" s="10" customFormat="1" x14ac:dyDescent="0.25">
      <c r="A97" s="36"/>
      <c r="B97" s="35" t="s">
        <v>5</v>
      </c>
      <c r="C97" s="21"/>
      <c r="D97" s="21"/>
      <c r="E97" s="21"/>
      <c r="F97" s="32">
        <v>0</v>
      </c>
      <c r="G97" s="32">
        <v>124.44444444444444</v>
      </c>
      <c r="H97" s="32">
        <f t="shared" si="191"/>
        <v>124.44444444444444</v>
      </c>
      <c r="I97" s="32">
        <v>0</v>
      </c>
      <c r="J97" s="32">
        <v>0</v>
      </c>
      <c r="K97" s="32">
        <v>0</v>
      </c>
      <c r="L97" s="32">
        <v>0</v>
      </c>
      <c r="M97" s="32">
        <v>0</v>
      </c>
      <c r="N97" s="32">
        <v>0</v>
      </c>
      <c r="O97" s="32">
        <v>0</v>
      </c>
      <c r="P97" s="32">
        <v>0</v>
      </c>
      <c r="Q97" s="32">
        <v>0</v>
      </c>
      <c r="R97" s="32">
        <v>0</v>
      </c>
      <c r="S97" s="32">
        <v>0</v>
      </c>
      <c r="T97" s="32">
        <v>0</v>
      </c>
      <c r="U97" s="32">
        <v>0</v>
      </c>
      <c r="V97" s="32">
        <f t="shared" si="192"/>
        <v>0</v>
      </c>
      <c r="W97" s="32">
        <f t="shared" si="193"/>
        <v>0</v>
      </c>
      <c r="X97" s="32">
        <f t="shared" si="194"/>
        <v>0</v>
      </c>
      <c r="Y97" s="32">
        <f t="shared" si="195"/>
        <v>0</v>
      </c>
      <c r="Z97" s="32">
        <f t="shared" si="196"/>
        <v>0</v>
      </c>
      <c r="AA97" s="32">
        <f t="shared" si="197"/>
        <v>0</v>
      </c>
      <c r="AB97" s="32">
        <v>0</v>
      </c>
      <c r="AC97"/>
      <c r="AD97"/>
      <c r="AE97"/>
    </row>
    <row r="98" spans="1:31" s="10" customFormat="1" x14ac:dyDescent="0.25">
      <c r="A98" s="36"/>
      <c r="B98" s="35" t="s">
        <v>4</v>
      </c>
      <c r="C98" s="21"/>
      <c r="D98" s="21"/>
      <c r="E98" s="21"/>
      <c r="F98" s="32">
        <v>0</v>
      </c>
      <c r="G98" s="32">
        <v>155.55555555555554</v>
      </c>
      <c r="H98" s="32">
        <f t="shared" si="191"/>
        <v>155.55555555555554</v>
      </c>
      <c r="I98" s="32">
        <v>0</v>
      </c>
      <c r="J98" s="32">
        <v>0</v>
      </c>
      <c r="K98" s="32">
        <v>0</v>
      </c>
      <c r="L98" s="32">
        <v>0</v>
      </c>
      <c r="M98" s="32">
        <v>0</v>
      </c>
      <c r="N98" s="32">
        <v>0</v>
      </c>
      <c r="O98" s="32">
        <v>0</v>
      </c>
      <c r="P98" s="32">
        <v>0</v>
      </c>
      <c r="Q98" s="32">
        <v>0</v>
      </c>
      <c r="R98" s="32">
        <v>0</v>
      </c>
      <c r="S98" s="32">
        <v>0</v>
      </c>
      <c r="T98" s="32">
        <v>0</v>
      </c>
      <c r="U98" s="32">
        <v>0</v>
      </c>
      <c r="V98" s="32">
        <f t="shared" si="192"/>
        <v>0</v>
      </c>
      <c r="W98" s="32">
        <f t="shared" si="193"/>
        <v>0</v>
      </c>
      <c r="X98" s="32">
        <f t="shared" si="194"/>
        <v>0</v>
      </c>
      <c r="Y98" s="32">
        <f t="shared" si="195"/>
        <v>0</v>
      </c>
      <c r="Z98" s="32">
        <f t="shared" si="196"/>
        <v>0</v>
      </c>
      <c r="AA98" s="32">
        <f t="shared" si="197"/>
        <v>0</v>
      </c>
      <c r="AB98" s="32">
        <v>0</v>
      </c>
      <c r="AC98"/>
      <c r="AD98"/>
      <c r="AE98"/>
    </row>
    <row r="99" spans="1:31" s="4" customFormat="1" x14ac:dyDescent="0.25">
      <c r="A99" s="34"/>
      <c r="B99" s="33" t="s">
        <v>3</v>
      </c>
      <c r="C99" s="22"/>
      <c r="D99" s="22"/>
      <c r="E99" s="22"/>
      <c r="F99" s="20">
        <v>228051</v>
      </c>
      <c r="G99" s="20">
        <v>280</v>
      </c>
      <c r="H99" s="20">
        <f t="shared" si="191"/>
        <v>228331</v>
      </c>
      <c r="I99" s="20">
        <f t="shared" ref="I99" si="280">SUM(I96:I98)</f>
        <v>0</v>
      </c>
      <c r="J99" s="20">
        <f t="shared" ref="J99" si="281">SUM(J96:J98)</f>
        <v>0</v>
      </c>
      <c r="K99" s="20">
        <f t="shared" ref="K99" si="282">SUM(K96:K98)</f>
        <v>0</v>
      </c>
      <c r="L99" s="20">
        <f t="shared" ref="L99" si="283">SUM(L96:L98)</f>
        <v>0</v>
      </c>
      <c r="M99" s="20">
        <f t="shared" ref="M99" si="284">SUM(M96:M98)</f>
        <v>0</v>
      </c>
      <c r="N99" s="20">
        <f t="shared" ref="N99" si="285">SUM(N96:N98)</f>
        <v>0</v>
      </c>
      <c r="O99" s="20">
        <f t="shared" ref="O99" si="286">SUM(O96:O98)</f>
        <v>0</v>
      </c>
      <c r="P99" s="20">
        <f t="shared" ref="P99" si="287">SUM(P96:P98)</f>
        <v>0</v>
      </c>
      <c r="Q99" s="20">
        <f t="shared" ref="Q99" si="288">SUM(Q96:Q98)</f>
        <v>0</v>
      </c>
      <c r="R99" s="20">
        <f t="shared" ref="R99" si="289">SUM(R96:R98)</f>
        <v>0</v>
      </c>
      <c r="S99" s="20">
        <f t="shared" ref="S99" si="290">SUM(S96:S98)</f>
        <v>0</v>
      </c>
      <c r="T99" s="20">
        <f t="shared" ref="T99" si="291">SUM(T96:T98)</f>
        <v>0</v>
      </c>
      <c r="U99" s="20">
        <f t="shared" ref="U99" si="292">SUM(U96:U98)</f>
        <v>0</v>
      </c>
      <c r="V99" s="20">
        <f t="shared" si="192"/>
        <v>0</v>
      </c>
      <c r="W99" s="20">
        <f t="shared" si="193"/>
        <v>0</v>
      </c>
      <c r="X99" s="20">
        <f t="shared" si="194"/>
        <v>0</v>
      </c>
      <c r="Y99" s="20">
        <f t="shared" si="195"/>
        <v>0</v>
      </c>
      <c r="Z99" s="20">
        <f t="shared" si="196"/>
        <v>0</v>
      </c>
      <c r="AA99" s="20">
        <f t="shared" si="197"/>
        <v>0</v>
      </c>
      <c r="AB99" s="20">
        <f t="shared" ref="AB99" si="293">SUM(AB96:AB98)</f>
        <v>0</v>
      </c>
      <c r="AC99"/>
      <c r="AD99"/>
      <c r="AE99"/>
    </row>
    <row r="100" spans="1:31" s="10" customFormat="1" x14ac:dyDescent="0.25">
      <c r="A100" s="36"/>
      <c r="B100" s="35" t="s">
        <v>2</v>
      </c>
      <c r="C100" s="21"/>
      <c r="D100" s="21"/>
      <c r="E100" s="21"/>
      <c r="F100" s="32">
        <v>0</v>
      </c>
      <c r="G100" s="32">
        <v>0</v>
      </c>
      <c r="H100" s="32">
        <f t="shared" si="191"/>
        <v>0</v>
      </c>
      <c r="I100" s="32">
        <v>0</v>
      </c>
      <c r="J100" s="32">
        <v>0</v>
      </c>
      <c r="K100" s="32">
        <v>0</v>
      </c>
      <c r="L100" s="32">
        <v>0</v>
      </c>
      <c r="M100" s="32">
        <v>0</v>
      </c>
      <c r="N100" s="32">
        <v>0</v>
      </c>
      <c r="O100" s="32">
        <v>0</v>
      </c>
      <c r="P100" s="32">
        <v>0</v>
      </c>
      <c r="Q100" s="32">
        <v>0</v>
      </c>
      <c r="R100" s="32">
        <v>0</v>
      </c>
      <c r="S100" s="32">
        <v>0</v>
      </c>
      <c r="T100" s="32">
        <v>0</v>
      </c>
      <c r="U100" s="32">
        <v>0</v>
      </c>
      <c r="V100" s="32">
        <f t="shared" si="192"/>
        <v>0</v>
      </c>
      <c r="W100" s="32">
        <f t="shared" si="193"/>
        <v>0</v>
      </c>
      <c r="X100" s="32">
        <f t="shared" si="194"/>
        <v>0</v>
      </c>
      <c r="Y100" s="32">
        <f t="shared" si="195"/>
        <v>0</v>
      </c>
      <c r="Z100" s="32">
        <f t="shared" si="196"/>
        <v>0</v>
      </c>
      <c r="AA100" s="32">
        <f t="shared" si="197"/>
        <v>0</v>
      </c>
      <c r="AB100" s="32">
        <v>0</v>
      </c>
      <c r="AC100"/>
      <c r="AD100"/>
      <c r="AE100"/>
    </row>
    <row r="101" spans="1:31" s="10" customFormat="1" x14ac:dyDescent="0.25">
      <c r="A101" s="36"/>
      <c r="B101" s="35" t="s">
        <v>1</v>
      </c>
      <c r="C101" s="21"/>
      <c r="D101" s="21"/>
      <c r="E101" s="21"/>
      <c r="F101" s="32">
        <v>41049</v>
      </c>
      <c r="G101" s="32">
        <v>222.39999999999998</v>
      </c>
      <c r="H101" s="32">
        <f t="shared" si="191"/>
        <v>41271.4</v>
      </c>
      <c r="I101" s="32">
        <v>0</v>
      </c>
      <c r="J101" s="32">
        <v>0</v>
      </c>
      <c r="K101" s="32">
        <v>0</v>
      </c>
      <c r="L101" s="32">
        <v>0</v>
      </c>
      <c r="M101" s="32">
        <v>0</v>
      </c>
      <c r="N101" s="32">
        <v>0</v>
      </c>
      <c r="O101" s="32">
        <v>0</v>
      </c>
      <c r="P101" s="32">
        <v>0</v>
      </c>
      <c r="Q101" s="32">
        <v>0</v>
      </c>
      <c r="R101" s="32">
        <v>0</v>
      </c>
      <c r="S101" s="32">
        <v>0</v>
      </c>
      <c r="T101" s="32">
        <v>0</v>
      </c>
      <c r="U101" s="32">
        <v>0</v>
      </c>
      <c r="V101" s="32">
        <f t="shared" si="192"/>
        <v>0</v>
      </c>
      <c r="W101" s="32">
        <f t="shared" si="193"/>
        <v>0</v>
      </c>
      <c r="X101" s="32">
        <f t="shared" si="194"/>
        <v>0</v>
      </c>
      <c r="Y101" s="32">
        <f t="shared" si="195"/>
        <v>0</v>
      </c>
      <c r="Z101" s="32">
        <f t="shared" si="196"/>
        <v>0</v>
      </c>
      <c r="AA101" s="32">
        <f t="shared" si="197"/>
        <v>0</v>
      </c>
      <c r="AB101" s="32">
        <v>0</v>
      </c>
      <c r="AC101"/>
      <c r="AD101"/>
      <c r="AE101"/>
    </row>
    <row r="102" spans="1:31" s="4" customFormat="1" x14ac:dyDescent="0.25">
      <c r="A102" s="34"/>
      <c r="B102" s="33" t="s">
        <v>0</v>
      </c>
      <c r="C102" s="22"/>
      <c r="D102" s="22"/>
      <c r="E102" s="21"/>
      <c r="F102" s="20">
        <f>SUM(F99:F101)</f>
        <v>269100</v>
      </c>
      <c r="G102" s="20">
        <f t="shared" ref="G102:AB102" si="294">SUM(G99:G101)</f>
        <v>502.4</v>
      </c>
      <c r="H102" s="20">
        <f t="shared" si="191"/>
        <v>269602.40000000002</v>
      </c>
      <c r="I102" s="20">
        <f t="shared" si="294"/>
        <v>0</v>
      </c>
      <c r="J102" s="20">
        <f t="shared" si="294"/>
        <v>0</v>
      </c>
      <c r="K102" s="20">
        <f t="shared" si="294"/>
        <v>0</v>
      </c>
      <c r="L102" s="20">
        <f t="shared" si="294"/>
        <v>0</v>
      </c>
      <c r="M102" s="20">
        <f t="shared" si="294"/>
        <v>0</v>
      </c>
      <c r="N102" s="20">
        <f t="shared" si="294"/>
        <v>0</v>
      </c>
      <c r="O102" s="20">
        <f t="shared" si="294"/>
        <v>0</v>
      </c>
      <c r="P102" s="20">
        <f t="shared" si="294"/>
        <v>0</v>
      </c>
      <c r="Q102" s="20">
        <f t="shared" si="294"/>
        <v>0</v>
      </c>
      <c r="R102" s="20">
        <f t="shared" si="294"/>
        <v>0</v>
      </c>
      <c r="S102" s="20">
        <f t="shared" si="294"/>
        <v>0</v>
      </c>
      <c r="T102" s="20">
        <f t="shared" si="294"/>
        <v>0</v>
      </c>
      <c r="U102" s="20">
        <f t="shared" si="294"/>
        <v>0</v>
      </c>
      <c r="V102" s="20">
        <f t="shared" si="192"/>
        <v>0</v>
      </c>
      <c r="W102" s="20">
        <f t="shared" si="193"/>
        <v>0</v>
      </c>
      <c r="X102" s="20">
        <f t="shared" si="194"/>
        <v>0</v>
      </c>
      <c r="Y102" s="20">
        <f t="shared" si="195"/>
        <v>0</v>
      </c>
      <c r="Z102" s="20">
        <f t="shared" si="196"/>
        <v>0</v>
      </c>
      <c r="AA102" s="20">
        <f t="shared" si="197"/>
        <v>0</v>
      </c>
      <c r="AB102" s="20">
        <f t="shared" si="294"/>
        <v>0</v>
      </c>
      <c r="AC102"/>
      <c r="AD102"/>
      <c r="AE102"/>
    </row>
    <row r="103" spans="1:31" s="2" customFormat="1" ht="19.5" customHeight="1" x14ac:dyDescent="0.25">
      <c r="A103" s="47" t="s">
        <v>45</v>
      </c>
      <c r="B103" s="53" t="s">
        <v>44</v>
      </c>
      <c r="C103" s="54" t="s">
        <v>13</v>
      </c>
      <c r="D103" s="54">
        <v>1</v>
      </c>
      <c r="E103" s="26" t="s">
        <v>11</v>
      </c>
      <c r="F103" s="13">
        <f>SUM(F104:F107)</f>
        <v>269100</v>
      </c>
      <c r="G103" s="13">
        <f>SUM(G104:G107)</f>
        <v>0</v>
      </c>
      <c r="H103" s="13">
        <f t="shared" si="191"/>
        <v>269100</v>
      </c>
      <c r="I103" s="13">
        <f t="shared" ref="I103" si="295">SUM(I104:I107)</f>
        <v>0</v>
      </c>
      <c r="J103" s="13">
        <f t="shared" ref="J103" si="296">SUM(J104:J107)</f>
        <v>0</v>
      </c>
      <c r="K103" s="13">
        <f t="shared" ref="K103" si="297">SUM(K104:K107)</f>
        <v>0</v>
      </c>
      <c r="L103" s="13">
        <f t="shared" ref="L103" si="298">SUM(L104:L107)</f>
        <v>0</v>
      </c>
      <c r="M103" s="13">
        <f t="shared" ref="M103" si="299">SUM(M104:M107)</f>
        <v>0</v>
      </c>
      <c r="N103" s="13">
        <f t="shared" ref="N103" si="300">SUM(N104:N107)</f>
        <v>0</v>
      </c>
      <c r="O103" s="13">
        <f t="shared" ref="O103" si="301">SUM(O104:O107)</f>
        <v>0</v>
      </c>
      <c r="P103" s="13">
        <f t="shared" ref="P103" si="302">SUM(P104:P107)</f>
        <v>0</v>
      </c>
      <c r="Q103" s="13">
        <f t="shared" ref="Q103" si="303">SUM(Q104:Q107)</f>
        <v>0</v>
      </c>
      <c r="R103" s="13">
        <f t="shared" ref="R103" si="304">SUM(R104:R107)</f>
        <v>0</v>
      </c>
      <c r="S103" s="13">
        <f t="shared" ref="S103" si="305">SUM(S104:S107)</f>
        <v>0</v>
      </c>
      <c r="T103" s="13">
        <f t="shared" ref="T103" si="306">SUM(T104:T107)</f>
        <v>0</v>
      </c>
      <c r="U103" s="13">
        <f t="shared" ref="U103" si="307">SUM(U104:U107)</f>
        <v>0</v>
      </c>
      <c r="V103" s="13">
        <f t="shared" si="192"/>
        <v>0</v>
      </c>
      <c r="W103" s="13">
        <f t="shared" si="193"/>
        <v>0</v>
      </c>
      <c r="X103" s="13">
        <f t="shared" si="194"/>
        <v>0</v>
      </c>
      <c r="Y103" s="13">
        <f t="shared" si="195"/>
        <v>0</v>
      </c>
      <c r="Z103" s="13">
        <f t="shared" si="196"/>
        <v>0</v>
      </c>
      <c r="AA103" s="13">
        <f t="shared" si="197"/>
        <v>0</v>
      </c>
      <c r="AB103" s="13">
        <f>SUM(AB104:AB107)</f>
        <v>0</v>
      </c>
      <c r="AC103"/>
      <c r="AD103"/>
      <c r="AE103"/>
    </row>
    <row r="104" spans="1:31" s="2" customFormat="1" ht="25.5" x14ac:dyDescent="0.25">
      <c r="A104" s="47"/>
      <c r="B104" s="53"/>
      <c r="C104" s="55"/>
      <c r="D104" s="55"/>
      <c r="E104" s="25" t="s">
        <v>10</v>
      </c>
      <c r="F104" s="24"/>
      <c r="G104" s="24"/>
      <c r="H104" s="24">
        <f t="shared" si="191"/>
        <v>0</v>
      </c>
      <c r="I104" s="24"/>
      <c r="J104" s="24"/>
      <c r="K104" s="24"/>
      <c r="L104" s="24"/>
      <c r="M104" s="24"/>
      <c r="N104" s="24"/>
      <c r="O104" s="24"/>
      <c r="P104" s="24"/>
      <c r="Q104" s="24"/>
      <c r="R104" s="24"/>
      <c r="S104" s="24"/>
      <c r="T104" s="24"/>
      <c r="U104" s="24"/>
      <c r="V104" s="24">
        <f t="shared" si="192"/>
        <v>0</v>
      </c>
      <c r="W104" s="24">
        <f t="shared" si="193"/>
        <v>0</v>
      </c>
      <c r="X104" s="24">
        <f t="shared" si="194"/>
        <v>0</v>
      </c>
      <c r="Y104" s="24">
        <f t="shared" si="195"/>
        <v>0</v>
      </c>
      <c r="Z104" s="24">
        <f t="shared" si="196"/>
        <v>0</v>
      </c>
      <c r="AA104" s="24">
        <f t="shared" si="197"/>
        <v>0</v>
      </c>
      <c r="AB104" s="24">
        <v>0</v>
      </c>
      <c r="AC104"/>
      <c r="AD104"/>
      <c r="AE104"/>
    </row>
    <row r="105" spans="1:31" s="2" customFormat="1" x14ac:dyDescent="0.25">
      <c r="A105" s="47"/>
      <c r="B105" s="53"/>
      <c r="C105" s="55"/>
      <c r="D105" s="55"/>
      <c r="E105" s="25" t="s">
        <v>9</v>
      </c>
      <c r="F105" s="24"/>
      <c r="G105" s="24"/>
      <c r="H105" s="24">
        <f t="shared" si="191"/>
        <v>0</v>
      </c>
      <c r="I105" s="24"/>
      <c r="J105" s="24"/>
      <c r="K105" s="24"/>
      <c r="L105" s="24"/>
      <c r="M105" s="24"/>
      <c r="N105" s="24"/>
      <c r="O105" s="24"/>
      <c r="P105" s="24"/>
      <c r="Q105" s="24"/>
      <c r="R105" s="24"/>
      <c r="S105" s="24"/>
      <c r="T105" s="24"/>
      <c r="U105" s="24"/>
      <c r="V105" s="24">
        <f t="shared" si="192"/>
        <v>0</v>
      </c>
      <c r="W105" s="24">
        <f t="shared" si="193"/>
        <v>0</v>
      </c>
      <c r="X105" s="24">
        <f t="shared" si="194"/>
        <v>0</v>
      </c>
      <c r="Y105" s="24">
        <f t="shared" si="195"/>
        <v>0</v>
      </c>
      <c r="Z105" s="24">
        <f t="shared" si="196"/>
        <v>0</v>
      </c>
      <c r="AA105" s="24">
        <f t="shared" si="197"/>
        <v>0</v>
      </c>
      <c r="AB105" s="24">
        <v>0</v>
      </c>
      <c r="AC105"/>
      <c r="AD105"/>
      <c r="AE105"/>
    </row>
    <row r="106" spans="1:31" s="2" customFormat="1" x14ac:dyDescent="0.25">
      <c r="A106" s="47"/>
      <c r="B106" s="53"/>
      <c r="C106" s="55"/>
      <c r="D106" s="55"/>
      <c r="E106" s="25" t="s">
        <v>8</v>
      </c>
      <c r="F106" s="24"/>
      <c r="G106" s="24"/>
      <c r="H106" s="24">
        <f t="shared" si="191"/>
        <v>0</v>
      </c>
      <c r="I106" s="24"/>
      <c r="J106" s="24"/>
      <c r="K106" s="24"/>
      <c r="L106" s="24"/>
      <c r="M106" s="24"/>
      <c r="N106" s="24"/>
      <c r="O106" s="24"/>
      <c r="P106" s="24"/>
      <c r="Q106" s="24"/>
      <c r="R106" s="24"/>
      <c r="S106" s="24"/>
      <c r="T106" s="24"/>
      <c r="U106" s="24"/>
      <c r="V106" s="24">
        <f t="shared" si="192"/>
        <v>0</v>
      </c>
      <c r="W106" s="24">
        <f t="shared" si="193"/>
        <v>0</v>
      </c>
      <c r="X106" s="24">
        <f t="shared" si="194"/>
        <v>0</v>
      </c>
      <c r="Y106" s="24">
        <f t="shared" si="195"/>
        <v>0</v>
      </c>
      <c r="Z106" s="24">
        <f t="shared" si="196"/>
        <v>0</v>
      </c>
      <c r="AA106" s="24">
        <f t="shared" si="197"/>
        <v>0</v>
      </c>
      <c r="AB106" s="24">
        <v>0</v>
      </c>
      <c r="AC106"/>
      <c r="AD106"/>
      <c r="AE106"/>
    </row>
    <row r="107" spans="1:31" s="2" customFormat="1" ht="63.75" collapsed="1" x14ac:dyDescent="0.25">
      <c r="A107" s="47"/>
      <c r="B107" s="53"/>
      <c r="C107" s="56"/>
      <c r="D107" s="56"/>
      <c r="E107" s="25" t="s">
        <v>7</v>
      </c>
      <c r="F107" s="24">
        <v>269100</v>
      </c>
      <c r="G107" s="24"/>
      <c r="H107" s="24">
        <f t="shared" si="191"/>
        <v>269100</v>
      </c>
      <c r="I107" s="24"/>
      <c r="J107" s="24"/>
      <c r="K107" s="24"/>
      <c r="L107" s="24"/>
      <c r="M107" s="24"/>
      <c r="N107" s="24"/>
      <c r="O107" s="24"/>
      <c r="P107" s="24"/>
      <c r="Q107" s="24"/>
      <c r="R107" s="24"/>
      <c r="S107" s="24"/>
      <c r="T107" s="24"/>
      <c r="U107" s="24"/>
      <c r="V107" s="24">
        <f t="shared" si="192"/>
        <v>0</v>
      </c>
      <c r="W107" s="24">
        <f t="shared" si="193"/>
        <v>0</v>
      </c>
      <c r="X107" s="24">
        <f t="shared" si="194"/>
        <v>0</v>
      </c>
      <c r="Y107" s="24">
        <f t="shared" si="195"/>
        <v>0</v>
      </c>
      <c r="Z107" s="24">
        <f t="shared" si="196"/>
        <v>0</v>
      </c>
      <c r="AA107" s="24">
        <f t="shared" si="197"/>
        <v>0</v>
      </c>
      <c r="AB107" s="24">
        <v>0</v>
      </c>
      <c r="AC107"/>
      <c r="AD107"/>
      <c r="AE107"/>
    </row>
    <row r="108" spans="1:31" collapsed="1" x14ac:dyDescent="0.25">
      <c r="A108" s="30"/>
      <c r="B108" s="29" t="s">
        <v>6</v>
      </c>
      <c r="C108" s="25"/>
      <c r="D108" s="25"/>
      <c r="E108" s="25"/>
      <c r="F108" s="24"/>
      <c r="G108" s="24"/>
      <c r="H108" s="24">
        <f t="shared" si="191"/>
        <v>0</v>
      </c>
      <c r="I108" s="24"/>
      <c r="J108" s="24"/>
      <c r="K108" s="24"/>
      <c r="L108" s="24"/>
      <c r="M108" s="24"/>
      <c r="N108" s="24"/>
      <c r="O108" s="24"/>
      <c r="P108" s="24"/>
      <c r="Q108" s="24"/>
      <c r="R108" s="24"/>
      <c r="S108" s="24"/>
      <c r="T108" s="24"/>
      <c r="U108" s="24"/>
      <c r="V108" s="24">
        <f t="shared" si="192"/>
        <v>0</v>
      </c>
      <c r="W108" s="24">
        <f t="shared" si="193"/>
        <v>0</v>
      </c>
      <c r="X108" s="24">
        <f t="shared" si="194"/>
        <v>0</v>
      </c>
      <c r="Y108" s="24">
        <f t="shared" si="195"/>
        <v>0</v>
      </c>
      <c r="Z108" s="24">
        <f t="shared" si="196"/>
        <v>0</v>
      </c>
      <c r="AA108" s="24">
        <f t="shared" si="197"/>
        <v>0</v>
      </c>
      <c r="AB108" s="24">
        <v>0</v>
      </c>
    </row>
    <row r="109" spans="1:31" x14ac:dyDescent="0.25">
      <c r="A109" s="30"/>
      <c r="B109" s="29" t="s">
        <v>5</v>
      </c>
      <c r="C109" s="25"/>
      <c r="D109" s="25"/>
      <c r="E109" s="25"/>
      <c r="F109" s="24"/>
      <c r="G109" s="24"/>
      <c r="H109" s="24">
        <f t="shared" si="191"/>
        <v>0</v>
      </c>
      <c r="I109" s="24"/>
      <c r="J109" s="24"/>
      <c r="K109" s="24"/>
      <c r="L109" s="24"/>
      <c r="M109" s="24"/>
      <c r="N109" s="24"/>
      <c r="O109" s="24"/>
      <c r="P109" s="24"/>
      <c r="Q109" s="24"/>
      <c r="R109" s="24"/>
      <c r="S109" s="24"/>
      <c r="T109" s="24"/>
      <c r="U109" s="24"/>
      <c r="V109" s="24">
        <f t="shared" si="192"/>
        <v>0</v>
      </c>
      <c r="W109" s="24">
        <f t="shared" si="193"/>
        <v>0</v>
      </c>
      <c r="X109" s="24">
        <f t="shared" si="194"/>
        <v>0</v>
      </c>
      <c r="Y109" s="24">
        <f t="shared" si="195"/>
        <v>0</v>
      </c>
      <c r="Z109" s="24">
        <f t="shared" si="196"/>
        <v>0</v>
      </c>
      <c r="AA109" s="24">
        <f t="shared" si="197"/>
        <v>0</v>
      </c>
      <c r="AB109" s="24">
        <v>0</v>
      </c>
    </row>
    <row r="110" spans="1:31" x14ac:dyDescent="0.25">
      <c r="A110" s="30"/>
      <c r="B110" s="29" t="s">
        <v>4</v>
      </c>
      <c r="C110" s="25"/>
      <c r="D110" s="25"/>
      <c r="E110" s="25"/>
      <c r="F110" s="24"/>
      <c r="G110" s="24"/>
      <c r="H110" s="24">
        <f t="shared" si="191"/>
        <v>0</v>
      </c>
      <c r="I110" s="24"/>
      <c r="J110" s="24"/>
      <c r="K110" s="24"/>
      <c r="L110" s="24"/>
      <c r="M110" s="24"/>
      <c r="N110" s="24"/>
      <c r="O110" s="24"/>
      <c r="P110" s="24"/>
      <c r="Q110" s="24"/>
      <c r="R110" s="24"/>
      <c r="S110" s="24"/>
      <c r="T110" s="24"/>
      <c r="U110" s="24"/>
      <c r="V110" s="24">
        <f t="shared" si="192"/>
        <v>0</v>
      </c>
      <c r="W110" s="24">
        <f t="shared" si="193"/>
        <v>0</v>
      </c>
      <c r="X110" s="24">
        <f t="shared" si="194"/>
        <v>0</v>
      </c>
      <c r="Y110" s="24">
        <f t="shared" si="195"/>
        <v>0</v>
      </c>
      <c r="Z110" s="24">
        <f t="shared" si="196"/>
        <v>0</v>
      </c>
      <c r="AA110" s="24">
        <f t="shared" si="197"/>
        <v>0</v>
      </c>
      <c r="AB110" s="24">
        <v>0</v>
      </c>
    </row>
    <row r="111" spans="1:31" s="2" customFormat="1" x14ac:dyDescent="0.25">
      <c r="A111" s="28"/>
      <c r="B111" s="27" t="s">
        <v>3</v>
      </c>
      <c r="C111" s="26"/>
      <c r="D111" s="26"/>
      <c r="E111" s="26"/>
      <c r="F111" s="23">
        <v>228051</v>
      </c>
      <c r="G111" s="13">
        <f t="shared" ref="G111:I111" si="308">SUM(G108:G110)</f>
        <v>0</v>
      </c>
      <c r="H111" s="13">
        <f t="shared" si="191"/>
        <v>228051</v>
      </c>
      <c r="I111" s="13">
        <f t="shared" si="308"/>
        <v>0</v>
      </c>
      <c r="J111" s="13">
        <f t="shared" ref="J111" si="309">SUM(J108:J110)</f>
        <v>0</v>
      </c>
      <c r="K111" s="13">
        <f t="shared" ref="K111" si="310">SUM(K108:K110)</f>
        <v>0</v>
      </c>
      <c r="L111" s="13">
        <f t="shared" ref="L111" si="311">SUM(L108:L110)</f>
        <v>0</v>
      </c>
      <c r="M111" s="13">
        <f t="shared" ref="M111" si="312">SUM(M108:M110)</f>
        <v>0</v>
      </c>
      <c r="N111" s="13">
        <f t="shared" ref="N111" si="313">SUM(N108:N110)</f>
        <v>0</v>
      </c>
      <c r="O111" s="13">
        <f t="shared" ref="O111" si="314">SUM(O108:O110)</f>
        <v>0</v>
      </c>
      <c r="P111" s="13">
        <f t="shared" ref="P111" si="315">SUM(P108:P110)</f>
        <v>0</v>
      </c>
      <c r="Q111" s="13">
        <f t="shared" ref="Q111" si="316">SUM(Q108:Q110)</f>
        <v>0</v>
      </c>
      <c r="R111" s="13">
        <f t="shared" ref="R111" si="317">SUM(R108:R110)</f>
        <v>0</v>
      </c>
      <c r="S111" s="13">
        <f t="shared" ref="S111" si="318">SUM(S108:S110)</f>
        <v>0</v>
      </c>
      <c r="T111" s="13">
        <f t="shared" ref="T111" si="319">SUM(T108:T110)</f>
        <v>0</v>
      </c>
      <c r="U111" s="13">
        <f t="shared" ref="U111" si="320">SUM(U108:U110)</f>
        <v>0</v>
      </c>
      <c r="V111" s="13">
        <f t="shared" si="192"/>
        <v>0</v>
      </c>
      <c r="W111" s="13">
        <f t="shared" si="193"/>
        <v>0</v>
      </c>
      <c r="X111" s="13">
        <f t="shared" si="194"/>
        <v>0</v>
      </c>
      <c r="Y111" s="13">
        <f t="shared" si="195"/>
        <v>0</v>
      </c>
      <c r="Z111" s="13">
        <f t="shared" si="196"/>
        <v>0</v>
      </c>
      <c r="AA111" s="13">
        <f t="shared" si="197"/>
        <v>0</v>
      </c>
      <c r="AB111" s="13">
        <f t="shared" ref="AB111" si="321">SUM(AB108:AB110)</f>
        <v>0</v>
      </c>
      <c r="AC111"/>
      <c r="AD111"/>
      <c r="AE111"/>
    </row>
    <row r="112" spans="1:31" x14ac:dyDescent="0.25">
      <c r="A112" s="30"/>
      <c r="B112" s="29" t="s">
        <v>2</v>
      </c>
      <c r="C112" s="25"/>
      <c r="D112" s="25"/>
      <c r="E112" s="25"/>
      <c r="F112" s="24"/>
      <c r="G112" s="24"/>
      <c r="H112" s="24">
        <f t="shared" si="191"/>
        <v>0</v>
      </c>
      <c r="I112" s="24"/>
      <c r="J112" s="24"/>
      <c r="K112" s="24"/>
      <c r="L112" s="24"/>
      <c r="M112" s="24"/>
      <c r="N112" s="24"/>
      <c r="O112" s="24"/>
      <c r="P112" s="24"/>
      <c r="Q112" s="24"/>
      <c r="R112" s="24"/>
      <c r="S112" s="24"/>
      <c r="T112" s="24"/>
      <c r="U112" s="24"/>
      <c r="V112" s="24">
        <f t="shared" si="192"/>
        <v>0</v>
      </c>
      <c r="W112" s="24">
        <f t="shared" si="193"/>
        <v>0</v>
      </c>
      <c r="X112" s="24">
        <f t="shared" si="194"/>
        <v>0</v>
      </c>
      <c r="Y112" s="24">
        <f t="shared" si="195"/>
        <v>0</v>
      </c>
      <c r="Z112" s="24">
        <f t="shared" si="196"/>
        <v>0</v>
      </c>
      <c r="AA112" s="24">
        <f t="shared" si="197"/>
        <v>0</v>
      </c>
      <c r="AB112" s="24">
        <v>0</v>
      </c>
    </row>
    <row r="113" spans="1:31" x14ac:dyDescent="0.25">
      <c r="A113" s="30"/>
      <c r="B113" s="29" t="s">
        <v>1</v>
      </c>
      <c r="C113" s="25"/>
      <c r="D113" s="25"/>
      <c r="E113" s="25"/>
      <c r="F113" s="24">
        <v>41049</v>
      </c>
      <c r="G113" s="24"/>
      <c r="H113" s="24">
        <f t="shared" si="191"/>
        <v>41049</v>
      </c>
      <c r="I113" s="24"/>
      <c r="J113" s="24"/>
      <c r="K113" s="24"/>
      <c r="L113" s="24"/>
      <c r="M113" s="24"/>
      <c r="N113" s="24"/>
      <c r="O113" s="24"/>
      <c r="P113" s="24"/>
      <c r="Q113" s="24"/>
      <c r="R113" s="24"/>
      <c r="S113" s="24"/>
      <c r="T113" s="24"/>
      <c r="U113" s="24"/>
      <c r="V113" s="24">
        <f t="shared" si="192"/>
        <v>0</v>
      </c>
      <c r="W113" s="24">
        <f t="shared" si="193"/>
        <v>0</v>
      </c>
      <c r="X113" s="24">
        <f t="shared" si="194"/>
        <v>0</v>
      </c>
      <c r="Y113" s="24">
        <f t="shared" si="195"/>
        <v>0</v>
      </c>
      <c r="Z113" s="24">
        <f t="shared" si="196"/>
        <v>0</v>
      </c>
      <c r="AA113" s="24">
        <f t="shared" si="197"/>
        <v>0</v>
      </c>
      <c r="AB113" s="24">
        <v>0</v>
      </c>
    </row>
    <row r="114" spans="1:31" s="2" customFormat="1" x14ac:dyDescent="0.25">
      <c r="A114" s="28"/>
      <c r="B114" s="27" t="s">
        <v>0</v>
      </c>
      <c r="C114" s="26"/>
      <c r="D114" s="26"/>
      <c r="E114" s="25"/>
      <c r="F114" s="13">
        <f>SUM(F111:F113)</f>
        <v>269100</v>
      </c>
      <c r="G114" s="13">
        <f t="shared" ref="G114:AB114" si="322">SUM(G111:G113)</f>
        <v>0</v>
      </c>
      <c r="H114" s="13">
        <f t="shared" si="191"/>
        <v>269100</v>
      </c>
      <c r="I114" s="13">
        <f t="shared" si="322"/>
        <v>0</v>
      </c>
      <c r="J114" s="13">
        <f t="shared" si="322"/>
        <v>0</v>
      </c>
      <c r="K114" s="13">
        <f t="shared" si="322"/>
        <v>0</v>
      </c>
      <c r="L114" s="13">
        <f t="shared" si="322"/>
        <v>0</v>
      </c>
      <c r="M114" s="13">
        <f t="shared" si="322"/>
        <v>0</v>
      </c>
      <c r="N114" s="13">
        <f t="shared" si="322"/>
        <v>0</v>
      </c>
      <c r="O114" s="13">
        <f t="shared" si="322"/>
        <v>0</v>
      </c>
      <c r="P114" s="13">
        <f t="shared" si="322"/>
        <v>0</v>
      </c>
      <c r="Q114" s="13">
        <f t="shared" si="322"/>
        <v>0</v>
      </c>
      <c r="R114" s="13">
        <f t="shared" si="322"/>
        <v>0</v>
      </c>
      <c r="S114" s="13">
        <f t="shared" si="322"/>
        <v>0</v>
      </c>
      <c r="T114" s="13">
        <f t="shared" si="322"/>
        <v>0</v>
      </c>
      <c r="U114" s="13">
        <f t="shared" si="322"/>
        <v>0</v>
      </c>
      <c r="V114" s="13">
        <f t="shared" si="192"/>
        <v>0</v>
      </c>
      <c r="W114" s="13">
        <f t="shared" si="193"/>
        <v>0</v>
      </c>
      <c r="X114" s="13">
        <f t="shared" si="194"/>
        <v>0</v>
      </c>
      <c r="Y114" s="13">
        <f t="shared" si="195"/>
        <v>0</v>
      </c>
      <c r="Z114" s="13">
        <f t="shared" si="196"/>
        <v>0</v>
      </c>
      <c r="AA114" s="13">
        <f t="shared" si="197"/>
        <v>0</v>
      </c>
      <c r="AB114" s="13">
        <f t="shared" si="322"/>
        <v>0</v>
      </c>
      <c r="AC114"/>
      <c r="AD114"/>
      <c r="AE114"/>
    </row>
    <row r="115" spans="1:31" s="2" customFormat="1" ht="15" customHeight="1" x14ac:dyDescent="0.25">
      <c r="A115" s="57" t="s">
        <v>43</v>
      </c>
      <c r="B115" s="58" t="s">
        <v>42</v>
      </c>
      <c r="C115" s="54" t="s">
        <v>13</v>
      </c>
      <c r="D115" s="54"/>
      <c r="E115" s="26" t="s">
        <v>11</v>
      </c>
      <c r="F115" s="23">
        <f>SUM(F116:F119)</f>
        <v>0</v>
      </c>
      <c r="G115" s="23">
        <f t="shared" ref="G115:U115" si="323">SUM(G116:G119)</f>
        <v>127.44</v>
      </c>
      <c r="H115" s="23">
        <f t="shared" si="191"/>
        <v>127.44</v>
      </c>
      <c r="I115" s="23">
        <f t="shared" si="323"/>
        <v>0</v>
      </c>
      <c r="J115" s="23">
        <f t="shared" si="323"/>
        <v>0</v>
      </c>
      <c r="K115" s="23">
        <f t="shared" si="323"/>
        <v>0</v>
      </c>
      <c r="L115" s="23">
        <f t="shared" si="323"/>
        <v>0</v>
      </c>
      <c r="M115" s="23">
        <f t="shared" si="323"/>
        <v>0</v>
      </c>
      <c r="N115" s="23">
        <f t="shared" si="323"/>
        <v>0</v>
      </c>
      <c r="O115" s="23">
        <f t="shared" si="323"/>
        <v>0</v>
      </c>
      <c r="P115" s="23">
        <f t="shared" si="323"/>
        <v>0</v>
      </c>
      <c r="Q115" s="23">
        <f t="shared" si="323"/>
        <v>0</v>
      </c>
      <c r="R115" s="23">
        <f t="shared" si="323"/>
        <v>0</v>
      </c>
      <c r="S115" s="23">
        <f t="shared" si="323"/>
        <v>0</v>
      </c>
      <c r="T115" s="23">
        <f t="shared" si="323"/>
        <v>0</v>
      </c>
      <c r="U115" s="23">
        <f t="shared" si="323"/>
        <v>0</v>
      </c>
      <c r="V115" s="23">
        <f t="shared" si="192"/>
        <v>0</v>
      </c>
      <c r="W115" s="23">
        <f t="shared" si="193"/>
        <v>0</v>
      </c>
      <c r="X115" s="23">
        <f t="shared" si="194"/>
        <v>0</v>
      </c>
      <c r="Y115" s="23">
        <f t="shared" si="195"/>
        <v>0</v>
      </c>
      <c r="Z115" s="23">
        <f t="shared" si="196"/>
        <v>0</v>
      </c>
      <c r="AA115" s="23">
        <f t="shared" si="197"/>
        <v>0</v>
      </c>
      <c r="AB115" s="23">
        <f>SUM(AB116:AB119)</f>
        <v>0</v>
      </c>
      <c r="AC115"/>
      <c r="AD115"/>
      <c r="AE115"/>
    </row>
    <row r="116" spans="1:31" s="2" customFormat="1" ht="25.5" x14ac:dyDescent="0.25">
      <c r="A116" s="57"/>
      <c r="B116" s="58"/>
      <c r="C116" s="55"/>
      <c r="D116" s="55"/>
      <c r="E116" s="25" t="s">
        <v>10</v>
      </c>
      <c r="F116" s="24"/>
      <c r="G116" s="24"/>
      <c r="H116" s="24">
        <f t="shared" si="191"/>
        <v>0</v>
      </c>
      <c r="I116" s="24"/>
      <c r="J116" s="24"/>
      <c r="K116" s="24"/>
      <c r="L116" s="24"/>
      <c r="M116" s="24"/>
      <c r="N116" s="24"/>
      <c r="O116" s="24"/>
      <c r="P116" s="24"/>
      <c r="Q116" s="24"/>
      <c r="R116" s="24"/>
      <c r="S116" s="24"/>
      <c r="T116" s="24"/>
      <c r="U116" s="24"/>
      <c r="V116" s="24">
        <f t="shared" si="192"/>
        <v>0</v>
      </c>
      <c r="W116" s="24">
        <f t="shared" si="193"/>
        <v>0</v>
      </c>
      <c r="X116" s="24">
        <f t="shared" si="194"/>
        <v>0</v>
      </c>
      <c r="Y116" s="24">
        <f t="shared" si="195"/>
        <v>0</v>
      </c>
      <c r="Z116" s="24">
        <f t="shared" si="196"/>
        <v>0</v>
      </c>
      <c r="AA116" s="24">
        <f t="shared" si="197"/>
        <v>0</v>
      </c>
      <c r="AB116" s="24">
        <v>0</v>
      </c>
      <c r="AC116"/>
      <c r="AD116"/>
      <c r="AE116"/>
    </row>
    <row r="117" spans="1:31" s="2" customFormat="1" x14ac:dyDescent="0.25">
      <c r="A117" s="57"/>
      <c r="B117" s="58"/>
      <c r="C117" s="55"/>
      <c r="D117" s="55"/>
      <c r="E117" s="25" t="s">
        <v>9</v>
      </c>
      <c r="F117" s="24"/>
      <c r="G117" s="24">
        <v>127.44</v>
      </c>
      <c r="H117" s="24">
        <f t="shared" si="191"/>
        <v>127.44</v>
      </c>
      <c r="I117" s="24"/>
      <c r="J117" s="24"/>
      <c r="K117" s="24"/>
      <c r="L117" s="24"/>
      <c r="M117" s="24"/>
      <c r="N117" s="24"/>
      <c r="O117" s="24"/>
      <c r="P117" s="24"/>
      <c r="Q117" s="24"/>
      <c r="R117" s="24"/>
      <c r="S117" s="24"/>
      <c r="T117" s="24"/>
      <c r="U117" s="24"/>
      <c r="V117" s="24">
        <f t="shared" si="192"/>
        <v>0</v>
      </c>
      <c r="W117" s="24">
        <f t="shared" si="193"/>
        <v>0</v>
      </c>
      <c r="X117" s="24">
        <f t="shared" si="194"/>
        <v>0</v>
      </c>
      <c r="Y117" s="24">
        <f t="shared" si="195"/>
        <v>0</v>
      </c>
      <c r="Z117" s="24">
        <f t="shared" si="196"/>
        <v>0</v>
      </c>
      <c r="AA117" s="24">
        <f t="shared" si="197"/>
        <v>0</v>
      </c>
      <c r="AB117" s="24">
        <v>0</v>
      </c>
      <c r="AC117"/>
      <c r="AD117"/>
      <c r="AE117"/>
    </row>
    <row r="118" spans="1:31" s="2" customFormat="1" x14ac:dyDescent="0.25">
      <c r="A118" s="57"/>
      <c r="B118" s="58"/>
      <c r="C118" s="55"/>
      <c r="D118" s="55"/>
      <c r="E118" s="25" t="s">
        <v>8</v>
      </c>
      <c r="F118" s="24"/>
      <c r="G118" s="24"/>
      <c r="H118" s="24">
        <f t="shared" si="191"/>
        <v>0</v>
      </c>
      <c r="I118" s="24"/>
      <c r="J118" s="24"/>
      <c r="K118" s="24"/>
      <c r="L118" s="24"/>
      <c r="M118" s="24"/>
      <c r="N118" s="24"/>
      <c r="O118" s="24"/>
      <c r="P118" s="24"/>
      <c r="Q118" s="24"/>
      <c r="R118" s="24"/>
      <c r="S118" s="24"/>
      <c r="T118" s="24"/>
      <c r="U118" s="24"/>
      <c r="V118" s="24">
        <f t="shared" si="192"/>
        <v>0</v>
      </c>
      <c r="W118" s="24">
        <f t="shared" si="193"/>
        <v>0</v>
      </c>
      <c r="X118" s="24">
        <f t="shared" si="194"/>
        <v>0</v>
      </c>
      <c r="Y118" s="24">
        <f t="shared" si="195"/>
        <v>0</v>
      </c>
      <c r="Z118" s="24">
        <f t="shared" si="196"/>
        <v>0</v>
      </c>
      <c r="AA118" s="24">
        <f t="shared" si="197"/>
        <v>0</v>
      </c>
      <c r="AB118" s="24">
        <v>0</v>
      </c>
      <c r="AC118"/>
      <c r="AD118"/>
      <c r="AE118"/>
    </row>
    <row r="119" spans="1:31" s="2" customFormat="1" ht="63.75" collapsed="1" x14ac:dyDescent="0.25">
      <c r="A119" s="57"/>
      <c r="B119" s="58"/>
      <c r="C119" s="56"/>
      <c r="D119" s="56"/>
      <c r="E119" s="25" t="s">
        <v>7</v>
      </c>
      <c r="F119" s="24"/>
      <c r="G119" s="24"/>
      <c r="H119" s="24">
        <f t="shared" si="191"/>
        <v>0</v>
      </c>
      <c r="I119" s="24"/>
      <c r="J119" s="24"/>
      <c r="K119" s="24"/>
      <c r="L119" s="24"/>
      <c r="M119" s="24"/>
      <c r="N119" s="24"/>
      <c r="O119" s="24"/>
      <c r="P119" s="24"/>
      <c r="Q119" s="24"/>
      <c r="R119" s="24"/>
      <c r="S119" s="24"/>
      <c r="T119" s="24"/>
      <c r="U119" s="24"/>
      <c r="V119" s="24">
        <f t="shared" si="192"/>
        <v>0</v>
      </c>
      <c r="W119" s="24">
        <f t="shared" si="193"/>
        <v>0</v>
      </c>
      <c r="X119" s="24">
        <f t="shared" si="194"/>
        <v>0</v>
      </c>
      <c r="Y119" s="24">
        <f t="shared" si="195"/>
        <v>0</v>
      </c>
      <c r="Z119" s="24">
        <f t="shared" si="196"/>
        <v>0</v>
      </c>
      <c r="AA119" s="24">
        <f t="shared" si="197"/>
        <v>0</v>
      </c>
      <c r="AB119" s="24">
        <v>0</v>
      </c>
      <c r="AC119"/>
      <c r="AD119"/>
      <c r="AE119"/>
    </row>
    <row r="120" spans="1:31" collapsed="1" x14ac:dyDescent="0.25">
      <c r="A120" s="19"/>
      <c r="B120" s="18" t="s">
        <v>6</v>
      </c>
      <c r="C120" s="25"/>
      <c r="D120" s="25"/>
      <c r="E120" s="25"/>
      <c r="F120" s="24"/>
      <c r="G120" s="24"/>
      <c r="H120" s="24">
        <f t="shared" si="191"/>
        <v>0</v>
      </c>
      <c r="I120" s="24"/>
      <c r="J120" s="24"/>
      <c r="K120" s="24"/>
      <c r="L120" s="24"/>
      <c r="M120" s="24"/>
      <c r="N120" s="24"/>
      <c r="O120" s="24"/>
      <c r="P120" s="24"/>
      <c r="Q120" s="24"/>
      <c r="R120" s="24"/>
      <c r="S120" s="24"/>
      <c r="T120" s="24"/>
      <c r="U120" s="24"/>
      <c r="V120" s="24">
        <f t="shared" si="192"/>
        <v>0</v>
      </c>
      <c r="W120" s="24">
        <f t="shared" si="193"/>
        <v>0</v>
      </c>
      <c r="X120" s="24">
        <f t="shared" si="194"/>
        <v>0</v>
      </c>
      <c r="Y120" s="24">
        <f t="shared" si="195"/>
        <v>0</v>
      </c>
      <c r="Z120" s="24">
        <f t="shared" si="196"/>
        <v>0</v>
      </c>
      <c r="AA120" s="24">
        <f t="shared" si="197"/>
        <v>0</v>
      </c>
      <c r="AB120" s="24">
        <v>0</v>
      </c>
    </row>
    <row r="121" spans="1:31" x14ac:dyDescent="0.25">
      <c r="A121" s="19"/>
      <c r="B121" s="18" t="s">
        <v>5</v>
      </c>
      <c r="C121" s="25"/>
      <c r="D121" s="25"/>
      <c r="E121" s="25"/>
      <c r="F121" s="24"/>
      <c r="G121" s="24">
        <v>48</v>
      </c>
      <c r="H121" s="24">
        <f t="shared" si="191"/>
        <v>48</v>
      </c>
      <c r="I121" s="24"/>
      <c r="J121" s="24"/>
      <c r="K121" s="24"/>
      <c r="L121" s="24"/>
      <c r="M121" s="24"/>
      <c r="N121" s="24"/>
      <c r="O121" s="24"/>
      <c r="P121" s="24"/>
      <c r="Q121" s="24"/>
      <c r="R121" s="24"/>
      <c r="S121" s="24"/>
      <c r="T121" s="24"/>
      <c r="U121" s="24"/>
      <c r="V121" s="24">
        <f t="shared" si="192"/>
        <v>0</v>
      </c>
      <c r="W121" s="24">
        <f t="shared" si="193"/>
        <v>0</v>
      </c>
      <c r="X121" s="24">
        <f t="shared" si="194"/>
        <v>0</v>
      </c>
      <c r="Y121" s="24">
        <f t="shared" si="195"/>
        <v>0</v>
      </c>
      <c r="Z121" s="24">
        <f t="shared" si="196"/>
        <v>0</v>
      </c>
      <c r="AA121" s="24">
        <f t="shared" si="197"/>
        <v>0</v>
      </c>
      <c r="AB121" s="24">
        <v>0</v>
      </c>
    </row>
    <row r="122" spans="1:31" x14ac:dyDescent="0.25">
      <c r="A122" s="19"/>
      <c r="B122" s="18" t="s">
        <v>4</v>
      </c>
      <c r="C122" s="25"/>
      <c r="D122" s="25"/>
      <c r="E122" s="25"/>
      <c r="F122" s="24"/>
      <c r="G122" s="24">
        <v>60</v>
      </c>
      <c r="H122" s="24">
        <f t="shared" si="191"/>
        <v>60</v>
      </c>
      <c r="I122" s="24"/>
      <c r="J122" s="24"/>
      <c r="K122" s="24"/>
      <c r="L122" s="24"/>
      <c r="M122" s="24"/>
      <c r="N122" s="24"/>
      <c r="O122" s="24"/>
      <c r="P122" s="24"/>
      <c r="Q122" s="24"/>
      <c r="R122" s="24"/>
      <c r="S122" s="24"/>
      <c r="T122" s="24"/>
      <c r="U122" s="24"/>
      <c r="V122" s="24">
        <f t="shared" si="192"/>
        <v>0</v>
      </c>
      <c r="W122" s="24">
        <f t="shared" si="193"/>
        <v>0</v>
      </c>
      <c r="X122" s="24">
        <f t="shared" si="194"/>
        <v>0</v>
      </c>
      <c r="Y122" s="24">
        <f t="shared" si="195"/>
        <v>0</v>
      </c>
      <c r="Z122" s="24">
        <f t="shared" si="196"/>
        <v>0</v>
      </c>
      <c r="AA122" s="24">
        <f t="shared" si="197"/>
        <v>0</v>
      </c>
      <c r="AB122" s="24">
        <v>0</v>
      </c>
    </row>
    <row r="123" spans="1:31" s="2" customFormat="1" x14ac:dyDescent="0.25">
      <c r="A123" s="17"/>
      <c r="B123" s="16" t="s">
        <v>3</v>
      </c>
      <c r="C123" s="26"/>
      <c r="D123" s="26"/>
      <c r="E123" s="26"/>
      <c r="F123" s="13">
        <f t="shared" ref="F123" si="324">SUM(F120:F122)</f>
        <v>0</v>
      </c>
      <c r="G123" s="13">
        <f t="shared" ref="G123" si="325">SUM(G120:G122)</f>
        <v>108</v>
      </c>
      <c r="H123" s="13">
        <f t="shared" si="191"/>
        <v>108</v>
      </c>
      <c r="I123" s="13">
        <f t="shared" ref="I123" si="326">SUM(I120:I122)</f>
        <v>0</v>
      </c>
      <c r="J123" s="13">
        <f t="shared" ref="J123" si="327">SUM(J120:J122)</f>
        <v>0</v>
      </c>
      <c r="K123" s="13">
        <f t="shared" ref="K123" si="328">SUM(K120:K122)</f>
        <v>0</v>
      </c>
      <c r="L123" s="13">
        <f t="shared" ref="L123" si="329">SUM(L120:L122)</f>
        <v>0</v>
      </c>
      <c r="M123" s="13">
        <f t="shared" ref="M123" si="330">SUM(M120:M122)</f>
        <v>0</v>
      </c>
      <c r="N123" s="13">
        <f t="shared" ref="N123" si="331">SUM(N120:N122)</f>
        <v>0</v>
      </c>
      <c r="O123" s="13">
        <f t="shared" ref="O123" si="332">SUM(O120:O122)</f>
        <v>0</v>
      </c>
      <c r="P123" s="13">
        <f t="shared" ref="P123" si="333">SUM(P120:P122)</f>
        <v>0</v>
      </c>
      <c r="Q123" s="13">
        <f t="shared" ref="Q123" si="334">SUM(Q120:Q122)</f>
        <v>0</v>
      </c>
      <c r="R123" s="13">
        <f t="shared" ref="R123" si="335">SUM(R120:R122)</f>
        <v>0</v>
      </c>
      <c r="S123" s="13">
        <f t="shared" ref="S123" si="336">SUM(S120:S122)</f>
        <v>0</v>
      </c>
      <c r="T123" s="13">
        <f t="shared" ref="T123" si="337">SUM(T120:T122)</f>
        <v>0</v>
      </c>
      <c r="U123" s="13">
        <f t="shared" ref="U123" si="338">SUM(U120:U122)</f>
        <v>0</v>
      </c>
      <c r="V123" s="13">
        <f t="shared" si="192"/>
        <v>0</v>
      </c>
      <c r="W123" s="13">
        <f t="shared" si="193"/>
        <v>0</v>
      </c>
      <c r="X123" s="13">
        <f t="shared" si="194"/>
        <v>0</v>
      </c>
      <c r="Y123" s="13">
        <f t="shared" si="195"/>
        <v>0</v>
      </c>
      <c r="Z123" s="13">
        <f t="shared" si="196"/>
        <v>0</v>
      </c>
      <c r="AA123" s="13">
        <f t="shared" si="197"/>
        <v>0</v>
      </c>
      <c r="AB123" s="13">
        <f t="shared" ref="AB123" si="339">SUM(AB120:AB122)</f>
        <v>0</v>
      </c>
      <c r="AC123"/>
      <c r="AD123"/>
      <c r="AE123"/>
    </row>
    <row r="124" spans="1:31" x14ac:dyDescent="0.25">
      <c r="A124" s="19"/>
      <c r="B124" s="18" t="s">
        <v>2</v>
      </c>
      <c r="C124" s="25"/>
      <c r="D124" s="25"/>
      <c r="E124" s="25"/>
      <c r="F124" s="24"/>
      <c r="G124" s="24"/>
      <c r="H124" s="24">
        <f t="shared" si="191"/>
        <v>0</v>
      </c>
      <c r="I124" s="24"/>
      <c r="J124" s="24"/>
      <c r="K124" s="24"/>
      <c r="L124" s="24"/>
      <c r="M124" s="24"/>
      <c r="N124" s="24"/>
      <c r="O124" s="24"/>
      <c r="P124" s="24"/>
      <c r="Q124" s="24"/>
      <c r="R124" s="24"/>
      <c r="S124" s="24"/>
      <c r="T124" s="24"/>
      <c r="U124" s="24"/>
      <c r="V124" s="24">
        <f t="shared" si="192"/>
        <v>0</v>
      </c>
      <c r="W124" s="24">
        <f t="shared" si="193"/>
        <v>0</v>
      </c>
      <c r="X124" s="24">
        <f t="shared" si="194"/>
        <v>0</v>
      </c>
      <c r="Y124" s="24">
        <f t="shared" si="195"/>
        <v>0</v>
      </c>
      <c r="Z124" s="24">
        <f t="shared" si="196"/>
        <v>0</v>
      </c>
      <c r="AA124" s="24">
        <f t="shared" si="197"/>
        <v>0</v>
      </c>
      <c r="AB124" s="24">
        <v>0</v>
      </c>
    </row>
    <row r="125" spans="1:31" x14ac:dyDescent="0.25">
      <c r="A125" s="19"/>
      <c r="B125" s="18" t="s">
        <v>1</v>
      </c>
      <c r="C125" s="25"/>
      <c r="D125" s="25"/>
      <c r="E125" s="25"/>
      <c r="F125" s="24"/>
      <c r="G125" s="24">
        <v>19.439999999999998</v>
      </c>
      <c r="H125" s="24">
        <f t="shared" si="191"/>
        <v>19.439999999999998</v>
      </c>
      <c r="I125" s="24"/>
      <c r="J125" s="24"/>
      <c r="K125" s="24"/>
      <c r="L125" s="24"/>
      <c r="M125" s="24"/>
      <c r="N125" s="24"/>
      <c r="O125" s="24"/>
      <c r="P125" s="24"/>
      <c r="Q125" s="24"/>
      <c r="R125" s="24"/>
      <c r="S125" s="24"/>
      <c r="T125" s="24"/>
      <c r="U125" s="24"/>
      <c r="V125" s="24">
        <f t="shared" si="192"/>
        <v>0</v>
      </c>
      <c r="W125" s="24">
        <f t="shared" si="193"/>
        <v>0</v>
      </c>
      <c r="X125" s="24">
        <f t="shared" si="194"/>
        <v>0</v>
      </c>
      <c r="Y125" s="24">
        <f t="shared" si="195"/>
        <v>0</v>
      </c>
      <c r="Z125" s="24">
        <f t="shared" si="196"/>
        <v>0</v>
      </c>
      <c r="AA125" s="24">
        <f t="shared" si="197"/>
        <v>0</v>
      </c>
      <c r="AB125" s="24">
        <v>0</v>
      </c>
    </row>
    <row r="126" spans="1:31" s="2" customFormat="1" x14ac:dyDescent="0.25">
      <c r="A126" s="17"/>
      <c r="B126" s="16" t="s">
        <v>0</v>
      </c>
      <c r="C126" s="26"/>
      <c r="D126" s="26"/>
      <c r="E126" s="25"/>
      <c r="F126" s="13">
        <f>SUM(F123:F125)</f>
        <v>0</v>
      </c>
      <c r="G126" s="13">
        <f t="shared" ref="G126" si="340">SUM(G123:G125)</f>
        <v>127.44</v>
      </c>
      <c r="H126" s="13">
        <f t="shared" si="191"/>
        <v>127.44</v>
      </c>
      <c r="I126" s="13">
        <f t="shared" ref="I126" si="341">SUM(I123:I125)</f>
        <v>0</v>
      </c>
      <c r="J126" s="13">
        <f t="shared" ref="J126" si="342">SUM(J123:J125)</f>
        <v>0</v>
      </c>
      <c r="K126" s="13">
        <f t="shared" ref="K126" si="343">SUM(K123:K125)</f>
        <v>0</v>
      </c>
      <c r="L126" s="13">
        <f t="shared" ref="L126" si="344">SUM(L123:L125)</f>
        <v>0</v>
      </c>
      <c r="M126" s="13">
        <f t="shared" ref="M126" si="345">SUM(M123:M125)</f>
        <v>0</v>
      </c>
      <c r="N126" s="13">
        <f t="shared" ref="N126" si="346">SUM(N123:N125)</f>
        <v>0</v>
      </c>
      <c r="O126" s="13">
        <f t="shared" ref="O126" si="347">SUM(O123:O125)</f>
        <v>0</v>
      </c>
      <c r="P126" s="13">
        <f t="shared" ref="P126" si="348">SUM(P123:P125)</f>
        <v>0</v>
      </c>
      <c r="Q126" s="13">
        <f t="shared" ref="Q126" si="349">SUM(Q123:Q125)</f>
        <v>0</v>
      </c>
      <c r="R126" s="13">
        <f t="shared" ref="R126" si="350">SUM(R123:R125)</f>
        <v>0</v>
      </c>
      <c r="S126" s="13">
        <f t="shared" ref="S126" si="351">SUM(S123:S125)</f>
        <v>0</v>
      </c>
      <c r="T126" s="13">
        <f t="shared" ref="T126" si="352">SUM(T123:T125)</f>
        <v>0</v>
      </c>
      <c r="U126" s="13">
        <f t="shared" ref="U126" si="353">SUM(U123:U125)</f>
        <v>0</v>
      </c>
      <c r="V126" s="13">
        <f t="shared" si="192"/>
        <v>0</v>
      </c>
      <c r="W126" s="13">
        <f t="shared" si="193"/>
        <v>0</v>
      </c>
      <c r="X126" s="13">
        <f t="shared" si="194"/>
        <v>0</v>
      </c>
      <c r="Y126" s="13">
        <f t="shared" si="195"/>
        <v>0</v>
      </c>
      <c r="Z126" s="13">
        <f t="shared" si="196"/>
        <v>0</v>
      </c>
      <c r="AA126" s="13">
        <f t="shared" si="197"/>
        <v>0</v>
      </c>
      <c r="AB126" s="13">
        <f t="shared" ref="AB126" si="354">SUM(AB123:AB125)</f>
        <v>0</v>
      </c>
      <c r="AC126"/>
      <c r="AD126"/>
      <c r="AE126"/>
    </row>
    <row r="127" spans="1:31" s="2" customFormat="1" ht="18.75" customHeight="1" x14ac:dyDescent="0.25">
      <c r="A127" s="57" t="s">
        <v>41</v>
      </c>
      <c r="B127" s="58" t="s">
        <v>40</v>
      </c>
      <c r="C127" s="54" t="s">
        <v>13</v>
      </c>
      <c r="D127" s="54"/>
      <c r="E127" s="26" t="s">
        <v>11</v>
      </c>
      <c r="F127" s="23">
        <f>SUM(F128:F131)</f>
        <v>0</v>
      </c>
      <c r="G127" s="23">
        <f t="shared" ref="G127" si="355">SUM(G128:G131)</f>
        <v>202.95999999999998</v>
      </c>
      <c r="H127" s="23">
        <f t="shared" si="191"/>
        <v>202.95999999999998</v>
      </c>
      <c r="I127" s="23">
        <f t="shared" ref="I127" si="356">SUM(I128:I131)</f>
        <v>0</v>
      </c>
      <c r="J127" s="23">
        <f t="shared" ref="J127" si="357">SUM(J128:J131)</f>
        <v>0</v>
      </c>
      <c r="K127" s="23">
        <f t="shared" ref="K127" si="358">SUM(K128:K131)</f>
        <v>0</v>
      </c>
      <c r="L127" s="23">
        <f t="shared" ref="L127" si="359">SUM(L128:L131)</f>
        <v>0</v>
      </c>
      <c r="M127" s="23">
        <f t="shared" ref="M127" si="360">SUM(M128:M131)</f>
        <v>0</v>
      </c>
      <c r="N127" s="23">
        <f t="shared" ref="N127" si="361">SUM(N128:N131)</f>
        <v>0</v>
      </c>
      <c r="O127" s="23">
        <f t="shared" ref="O127" si="362">SUM(O128:O131)</f>
        <v>0</v>
      </c>
      <c r="P127" s="23">
        <f t="shared" ref="P127" si="363">SUM(P128:P131)</f>
        <v>0</v>
      </c>
      <c r="Q127" s="23">
        <f t="shared" ref="Q127" si="364">SUM(Q128:Q131)</f>
        <v>0</v>
      </c>
      <c r="R127" s="23">
        <f t="shared" ref="R127" si="365">SUM(R128:R131)</f>
        <v>0</v>
      </c>
      <c r="S127" s="23">
        <f t="shared" ref="S127" si="366">SUM(S128:S131)</f>
        <v>0</v>
      </c>
      <c r="T127" s="23">
        <f t="shared" ref="T127" si="367">SUM(T128:T131)</f>
        <v>0</v>
      </c>
      <c r="U127" s="23">
        <f t="shared" ref="U127" si="368">SUM(U128:U131)</f>
        <v>0</v>
      </c>
      <c r="V127" s="23">
        <f t="shared" si="192"/>
        <v>0</v>
      </c>
      <c r="W127" s="23">
        <f t="shared" si="193"/>
        <v>0</v>
      </c>
      <c r="X127" s="23">
        <f t="shared" si="194"/>
        <v>0</v>
      </c>
      <c r="Y127" s="23">
        <f t="shared" si="195"/>
        <v>0</v>
      </c>
      <c r="Z127" s="23">
        <f t="shared" si="196"/>
        <v>0</v>
      </c>
      <c r="AA127" s="23">
        <f t="shared" si="197"/>
        <v>0</v>
      </c>
      <c r="AB127" s="23">
        <f t="shared" ref="AB127" si="369">SUM(AB128:AB131)</f>
        <v>0</v>
      </c>
      <c r="AC127"/>
      <c r="AD127"/>
      <c r="AE127"/>
    </row>
    <row r="128" spans="1:31" s="2" customFormat="1" ht="25.5" x14ac:dyDescent="0.25">
      <c r="A128" s="57"/>
      <c r="B128" s="58"/>
      <c r="C128" s="55"/>
      <c r="D128" s="55"/>
      <c r="E128" s="25" t="s">
        <v>10</v>
      </c>
      <c r="F128" s="24"/>
      <c r="G128" s="24"/>
      <c r="H128" s="24">
        <f t="shared" si="191"/>
        <v>0</v>
      </c>
      <c r="I128" s="24"/>
      <c r="J128" s="24"/>
      <c r="K128" s="24"/>
      <c r="L128" s="24"/>
      <c r="M128" s="24"/>
      <c r="N128" s="24"/>
      <c r="O128" s="24"/>
      <c r="P128" s="24"/>
      <c r="Q128" s="24"/>
      <c r="R128" s="24"/>
      <c r="S128" s="24"/>
      <c r="T128" s="24"/>
      <c r="U128" s="24"/>
      <c r="V128" s="24">
        <f t="shared" si="192"/>
        <v>0</v>
      </c>
      <c r="W128" s="24">
        <f t="shared" si="193"/>
        <v>0</v>
      </c>
      <c r="X128" s="24">
        <f t="shared" si="194"/>
        <v>0</v>
      </c>
      <c r="Y128" s="24">
        <f t="shared" si="195"/>
        <v>0</v>
      </c>
      <c r="Z128" s="24">
        <f t="shared" si="196"/>
        <v>0</v>
      </c>
      <c r="AA128" s="24">
        <f t="shared" si="197"/>
        <v>0</v>
      </c>
      <c r="AB128" s="24">
        <v>0</v>
      </c>
      <c r="AC128"/>
      <c r="AD128"/>
      <c r="AE128"/>
    </row>
    <row r="129" spans="1:31" s="2" customFormat="1" x14ac:dyDescent="0.25">
      <c r="A129" s="57"/>
      <c r="B129" s="58"/>
      <c r="C129" s="55"/>
      <c r="D129" s="55"/>
      <c r="E129" s="25" t="s">
        <v>9</v>
      </c>
      <c r="F129" s="24"/>
      <c r="G129" s="24">
        <v>202.95999999999998</v>
      </c>
      <c r="H129" s="24">
        <f t="shared" si="191"/>
        <v>202.95999999999998</v>
      </c>
      <c r="I129" s="24"/>
      <c r="J129" s="24"/>
      <c r="K129" s="24"/>
      <c r="L129" s="24"/>
      <c r="M129" s="24"/>
      <c r="N129" s="24"/>
      <c r="O129" s="24"/>
      <c r="P129" s="24"/>
      <c r="Q129" s="24"/>
      <c r="R129" s="24"/>
      <c r="S129" s="24"/>
      <c r="T129" s="24"/>
      <c r="U129" s="24"/>
      <c r="V129" s="24">
        <f t="shared" si="192"/>
        <v>0</v>
      </c>
      <c r="W129" s="24">
        <f t="shared" si="193"/>
        <v>0</v>
      </c>
      <c r="X129" s="24">
        <f t="shared" si="194"/>
        <v>0</v>
      </c>
      <c r="Y129" s="24">
        <f t="shared" si="195"/>
        <v>0</v>
      </c>
      <c r="Z129" s="24">
        <f t="shared" si="196"/>
        <v>0</v>
      </c>
      <c r="AA129" s="24">
        <f t="shared" si="197"/>
        <v>0</v>
      </c>
      <c r="AB129" s="24">
        <v>0</v>
      </c>
      <c r="AC129"/>
      <c r="AD129"/>
      <c r="AE129"/>
    </row>
    <row r="130" spans="1:31" s="2" customFormat="1" x14ac:dyDescent="0.25">
      <c r="A130" s="57"/>
      <c r="B130" s="58"/>
      <c r="C130" s="55"/>
      <c r="D130" s="55"/>
      <c r="E130" s="25" t="s">
        <v>8</v>
      </c>
      <c r="F130" s="24"/>
      <c r="G130" s="24"/>
      <c r="H130" s="24">
        <f t="shared" si="191"/>
        <v>0</v>
      </c>
      <c r="I130" s="24"/>
      <c r="J130" s="24"/>
      <c r="K130" s="24"/>
      <c r="L130" s="24"/>
      <c r="M130" s="24"/>
      <c r="N130" s="24"/>
      <c r="O130" s="24"/>
      <c r="P130" s="24"/>
      <c r="Q130" s="24"/>
      <c r="R130" s="24"/>
      <c r="S130" s="24"/>
      <c r="T130" s="24"/>
      <c r="U130" s="24"/>
      <c r="V130" s="24">
        <f t="shared" si="192"/>
        <v>0</v>
      </c>
      <c r="W130" s="24">
        <f t="shared" si="193"/>
        <v>0</v>
      </c>
      <c r="X130" s="24">
        <f t="shared" si="194"/>
        <v>0</v>
      </c>
      <c r="Y130" s="24">
        <f t="shared" si="195"/>
        <v>0</v>
      </c>
      <c r="Z130" s="24">
        <f t="shared" si="196"/>
        <v>0</v>
      </c>
      <c r="AA130" s="24">
        <f t="shared" si="197"/>
        <v>0</v>
      </c>
      <c r="AB130" s="24">
        <v>0</v>
      </c>
      <c r="AC130"/>
      <c r="AD130"/>
      <c r="AE130"/>
    </row>
    <row r="131" spans="1:31" s="2" customFormat="1" ht="63.75" collapsed="1" x14ac:dyDescent="0.25">
      <c r="A131" s="57"/>
      <c r="B131" s="58"/>
      <c r="C131" s="56"/>
      <c r="D131" s="56"/>
      <c r="E131" s="25" t="s">
        <v>7</v>
      </c>
      <c r="F131" s="24"/>
      <c r="G131" s="24"/>
      <c r="H131" s="24">
        <f t="shared" si="191"/>
        <v>0</v>
      </c>
      <c r="I131" s="24"/>
      <c r="J131" s="24"/>
      <c r="K131" s="24"/>
      <c r="L131" s="24"/>
      <c r="M131" s="24"/>
      <c r="N131" s="24"/>
      <c r="O131" s="24"/>
      <c r="P131" s="24"/>
      <c r="Q131" s="24"/>
      <c r="R131" s="24"/>
      <c r="S131" s="24"/>
      <c r="T131" s="24"/>
      <c r="U131" s="24"/>
      <c r="V131" s="24">
        <f t="shared" si="192"/>
        <v>0</v>
      </c>
      <c r="W131" s="24">
        <f t="shared" si="193"/>
        <v>0</v>
      </c>
      <c r="X131" s="24">
        <f t="shared" si="194"/>
        <v>0</v>
      </c>
      <c r="Y131" s="24">
        <f t="shared" si="195"/>
        <v>0</v>
      </c>
      <c r="Z131" s="24">
        <f t="shared" si="196"/>
        <v>0</v>
      </c>
      <c r="AA131" s="24">
        <f t="shared" si="197"/>
        <v>0</v>
      </c>
      <c r="AB131" s="24">
        <v>0</v>
      </c>
      <c r="AC131"/>
      <c r="AD131"/>
      <c r="AE131"/>
    </row>
    <row r="132" spans="1:31" collapsed="1" x14ac:dyDescent="0.25">
      <c r="A132" s="30"/>
      <c r="B132" s="29" t="s">
        <v>6</v>
      </c>
      <c r="C132" s="25"/>
      <c r="D132" s="25"/>
      <c r="E132" s="25"/>
      <c r="F132" s="24"/>
      <c r="G132" s="24"/>
      <c r="H132" s="24">
        <f t="shared" si="191"/>
        <v>0</v>
      </c>
      <c r="I132" s="24"/>
      <c r="J132" s="24"/>
      <c r="K132" s="24"/>
      <c r="L132" s="24"/>
      <c r="M132" s="24"/>
      <c r="N132" s="24"/>
      <c r="O132" s="24"/>
      <c r="P132" s="24"/>
      <c r="Q132" s="24"/>
      <c r="R132" s="24"/>
      <c r="S132" s="24"/>
      <c r="T132" s="24"/>
      <c r="U132" s="24"/>
      <c r="V132" s="24">
        <f t="shared" si="192"/>
        <v>0</v>
      </c>
      <c r="W132" s="24">
        <f t="shared" si="193"/>
        <v>0</v>
      </c>
      <c r="X132" s="24">
        <f t="shared" si="194"/>
        <v>0</v>
      </c>
      <c r="Y132" s="24">
        <f t="shared" si="195"/>
        <v>0</v>
      </c>
      <c r="Z132" s="24">
        <f t="shared" si="196"/>
        <v>0</v>
      </c>
      <c r="AA132" s="24">
        <f t="shared" si="197"/>
        <v>0</v>
      </c>
      <c r="AB132" s="24">
        <v>0</v>
      </c>
    </row>
    <row r="133" spans="1:31" x14ac:dyDescent="0.25">
      <c r="A133" s="30"/>
      <c r="B133" s="29" t="s">
        <v>5</v>
      </c>
      <c r="C133" s="25"/>
      <c r="D133" s="25"/>
      <c r="E133" s="25"/>
      <c r="F133" s="24"/>
      <c r="G133" s="24">
        <v>76.444444444444443</v>
      </c>
      <c r="H133" s="24">
        <f t="shared" si="191"/>
        <v>76.444444444444443</v>
      </c>
      <c r="I133" s="24"/>
      <c r="J133" s="24"/>
      <c r="K133" s="24"/>
      <c r="L133" s="24"/>
      <c r="M133" s="24"/>
      <c r="N133" s="24"/>
      <c r="O133" s="24"/>
      <c r="P133" s="24"/>
      <c r="Q133" s="24"/>
      <c r="R133" s="24"/>
      <c r="S133" s="24"/>
      <c r="T133" s="24"/>
      <c r="U133" s="24"/>
      <c r="V133" s="24">
        <f t="shared" si="192"/>
        <v>0</v>
      </c>
      <c r="W133" s="24">
        <f t="shared" si="193"/>
        <v>0</v>
      </c>
      <c r="X133" s="24">
        <f t="shared" si="194"/>
        <v>0</v>
      </c>
      <c r="Y133" s="24">
        <f t="shared" si="195"/>
        <v>0</v>
      </c>
      <c r="Z133" s="24">
        <f t="shared" si="196"/>
        <v>0</v>
      </c>
      <c r="AA133" s="24">
        <f t="shared" si="197"/>
        <v>0</v>
      </c>
      <c r="AB133" s="24">
        <v>0</v>
      </c>
    </row>
    <row r="134" spans="1:31" x14ac:dyDescent="0.25">
      <c r="A134" s="30"/>
      <c r="B134" s="29" t="s">
        <v>4</v>
      </c>
      <c r="C134" s="25"/>
      <c r="D134" s="25"/>
      <c r="E134" s="25"/>
      <c r="F134" s="24"/>
      <c r="G134" s="24">
        <v>95.555555555555557</v>
      </c>
      <c r="H134" s="24">
        <f t="shared" si="191"/>
        <v>95.555555555555557</v>
      </c>
      <c r="I134" s="24"/>
      <c r="J134" s="24"/>
      <c r="K134" s="24"/>
      <c r="L134" s="24"/>
      <c r="M134" s="24"/>
      <c r="N134" s="24"/>
      <c r="O134" s="24"/>
      <c r="P134" s="24"/>
      <c r="Q134" s="24"/>
      <c r="R134" s="24"/>
      <c r="S134" s="24"/>
      <c r="T134" s="24"/>
      <c r="U134" s="24"/>
      <c r="V134" s="24">
        <f t="shared" si="192"/>
        <v>0</v>
      </c>
      <c r="W134" s="24">
        <f t="shared" si="193"/>
        <v>0</v>
      </c>
      <c r="X134" s="24">
        <f t="shared" si="194"/>
        <v>0</v>
      </c>
      <c r="Y134" s="24">
        <f t="shared" si="195"/>
        <v>0</v>
      </c>
      <c r="Z134" s="24">
        <f t="shared" si="196"/>
        <v>0</v>
      </c>
      <c r="AA134" s="24">
        <f t="shared" si="197"/>
        <v>0</v>
      </c>
      <c r="AB134" s="24">
        <v>0</v>
      </c>
    </row>
    <row r="135" spans="1:31" s="2" customFormat="1" x14ac:dyDescent="0.25">
      <c r="A135" s="28"/>
      <c r="B135" s="27" t="s">
        <v>3</v>
      </c>
      <c r="C135" s="26"/>
      <c r="D135" s="26"/>
      <c r="E135" s="26"/>
      <c r="F135" s="13">
        <f t="shared" ref="F135" si="370">SUM(F132:F134)</f>
        <v>0</v>
      </c>
      <c r="G135" s="13">
        <f t="shared" ref="G135" si="371">SUM(G132:G134)</f>
        <v>172</v>
      </c>
      <c r="H135" s="13">
        <f t="shared" si="191"/>
        <v>172</v>
      </c>
      <c r="I135" s="13">
        <f t="shared" ref="I135" si="372">SUM(I132:I134)</f>
        <v>0</v>
      </c>
      <c r="J135" s="13">
        <f t="shared" ref="J135" si="373">SUM(J132:J134)</f>
        <v>0</v>
      </c>
      <c r="K135" s="13">
        <f t="shared" ref="K135" si="374">SUM(K132:K134)</f>
        <v>0</v>
      </c>
      <c r="L135" s="13">
        <f t="shared" ref="L135" si="375">SUM(L132:L134)</f>
        <v>0</v>
      </c>
      <c r="M135" s="13">
        <f t="shared" ref="M135" si="376">SUM(M132:M134)</f>
        <v>0</v>
      </c>
      <c r="N135" s="13">
        <f t="shared" ref="N135" si="377">SUM(N132:N134)</f>
        <v>0</v>
      </c>
      <c r="O135" s="13">
        <f t="shared" ref="O135" si="378">SUM(O132:O134)</f>
        <v>0</v>
      </c>
      <c r="P135" s="13">
        <f t="shared" ref="P135" si="379">SUM(P132:P134)</f>
        <v>0</v>
      </c>
      <c r="Q135" s="13">
        <f t="shared" ref="Q135" si="380">SUM(Q132:Q134)</f>
        <v>0</v>
      </c>
      <c r="R135" s="13">
        <f t="shared" ref="R135" si="381">SUM(R132:R134)</f>
        <v>0</v>
      </c>
      <c r="S135" s="13">
        <f t="shared" ref="S135" si="382">SUM(S132:S134)</f>
        <v>0</v>
      </c>
      <c r="T135" s="13">
        <f t="shared" ref="T135" si="383">SUM(T132:T134)</f>
        <v>0</v>
      </c>
      <c r="U135" s="13">
        <f t="shared" ref="U135" si="384">SUM(U132:U134)</f>
        <v>0</v>
      </c>
      <c r="V135" s="13">
        <f t="shared" si="192"/>
        <v>0</v>
      </c>
      <c r="W135" s="13">
        <f t="shared" si="193"/>
        <v>0</v>
      </c>
      <c r="X135" s="13">
        <f t="shared" si="194"/>
        <v>0</v>
      </c>
      <c r="Y135" s="13">
        <f t="shared" si="195"/>
        <v>0</v>
      </c>
      <c r="Z135" s="13">
        <f t="shared" si="196"/>
        <v>0</v>
      </c>
      <c r="AA135" s="13">
        <f t="shared" si="197"/>
        <v>0</v>
      </c>
      <c r="AB135" s="13">
        <f t="shared" ref="AB135" si="385">SUM(AB132:AB134)</f>
        <v>0</v>
      </c>
      <c r="AC135"/>
      <c r="AD135"/>
      <c r="AE135"/>
    </row>
    <row r="136" spans="1:31" x14ac:dyDescent="0.25">
      <c r="A136" s="30"/>
      <c r="B136" s="29" t="s">
        <v>2</v>
      </c>
      <c r="C136" s="25"/>
      <c r="D136" s="25"/>
      <c r="E136" s="25"/>
      <c r="F136" s="24"/>
      <c r="G136" s="24"/>
      <c r="H136" s="24">
        <f t="shared" ref="H136:H199" si="386">SUM(F136:G136)</f>
        <v>0</v>
      </c>
      <c r="I136" s="24"/>
      <c r="J136" s="24"/>
      <c r="K136" s="24"/>
      <c r="L136" s="24"/>
      <c r="M136" s="24"/>
      <c r="N136" s="24"/>
      <c r="O136" s="24"/>
      <c r="P136" s="24"/>
      <c r="Q136" s="24"/>
      <c r="R136" s="24"/>
      <c r="S136" s="24"/>
      <c r="T136" s="24"/>
      <c r="U136" s="24"/>
      <c r="V136" s="24">
        <f t="shared" ref="V136:V199" si="387">SUM(L136:P136)</f>
        <v>0</v>
      </c>
      <c r="W136" s="24">
        <f t="shared" ref="W136:W199" si="388">SUM(Q136:U136)</f>
        <v>0</v>
      </c>
      <c r="X136" s="24">
        <f t="shared" ref="X136:X199" si="389">SUM(I136:U136)</f>
        <v>0</v>
      </c>
      <c r="Y136" s="24">
        <f t="shared" ref="Y136:Y199" si="390">SUM(I136:K136)</f>
        <v>0</v>
      </c>
      <c r="Z136" s="24">
        <f t="shared" ref="Z136:Z199" si="391">V136</f>
        <v>0</v>
      </c>
      <c r="AA136" s="24">
        <f t="shared" ref="AA136:AA199" si="392">W136</f>
        <v>0</v>
      </c>
      <c r="AB136" s="24">
        <v>0</v>
      </c>
    </row>
    <row r="137" spans="1:31" x14ac:dyDescent="0.25">
      <c r="A137" s="30"/>
      <c r="B137" s="29" t="s">
        <v>1</v>
      </c>
      <c r="C137" s="25"/>
      <c r="D137" s="25"/>
      <c r="E137" s="25"/>
      <c r="F137" s="24"/>
      <c r="G137" s="24">
        <v>202.95999999999998</v>
      </c>
      <c r="H137" s="24">
        <f t="shared" si="386"/>
        <v>202.95999999999998</v>
      </c>
      <c r="I137" s="24"/>
      <c r="J137" s="24"/>
      <c r="K137" s="24"/>
      <c r="L137" s="24"/>
      <c r="M137" s="24"/>
      <c r="N137" s="24"/>
      <c r="O137" s="24"/>
      <c r="P137" s="24"/>
      <c r="Q137" s="24"/>
      <c r="R137" s="24"/>
      <c r="S137" s="24"/>
      <c r="T137" s="24"/>
      <c r="U137" s="24"/>
      <c r="V137" s="24">
        <f t="shared" si="387"/>
        <v>0</v>
      </c>
      <c r="W137" s="24">
        <f t="shared" si="388"/>
        <v>0</v>
      </c>
      <c r="X137" s="24">
        <f t="shared" si="389"/>
        <v>0</v>
      </c>
      <c r="Y137" s="24">
        <f t="shared" si="390"/>
        <v>0</v>
      </c>
      <c r="Z137" s="24">
        <f t="shared" si="391"/>
        <v>0</v>
      </c>
      <c r="AA137" s="24">
        <f t="shared" si="392"/>
        <v>0</v>
      </c>
      <c r="AB137" s="24">
        <v>0</v>
      </c>
    </row>
    <row r="138" spans="1:31" s="2" customFormat="1" x14ac:dyDescent="0.25">
      <c r="A138" s="28"/>
      <c r="B138" s="27" t="s">
        <v>0</v>
      </c>
      <c r="C138" s="26"/>
      <c r="D138" s="26"/>
      <c r="E138" s="25"/>
      <c r="F138" s="13">
        <f>SUM(F135:F137)</f>
        <v>0</v>
      </c>
      <c r="G138" s="13">
        <f t="shared" ref="G138" si="393">SUM(G135:G137)</f>
        <v>374.96</v>
      </c>
      <c r="H138" s="13">
        <f t="shared" si="386"/>
        <v>374.96</v>
      </c>
      <c r="I138" s="13">
        <f t="shared" ref="I138" si="394">SUM(I135:I137)</f>
        <v>0</v>
      </c>
      <c r="J138" s="13">
        <f t="shared" ref="J138" si="395">SUM(J135:J137)</f>
        <v>0</v>
      </c>
      <c r="K138" s="13">
        <f t="shared" ref="K138" si="396">SUM(K135:K137)</f>
        <v>0</v>
      </c>
      <c r="L138" s="13">
        <f t="shared" ref="L138" si="397">SUM(L135:L137)</f>
        <v>0</v>
      </c>
      <c r="M138" s="13">
        <f t="shared" ref="M138" si="398">SUM(M135:M137)</f>
        <v>0</v>
      </c>
      <c r="N138" s="13">
        <f t="shared" ref="N138" si="399">SUM(N135:N137)</f>
        <v>0</v>
      </c>
      <c r="O138" s="13">
        <f t="shared" ref="O138" si="400">SUM(O135:O137)</f>
        <v>0</v>
      </c>
      <c r="P138" s="13">
        <f t="shared" ref="P138" si="401">SUM(P135:P137)</f>
        <v>0</v>
      </c>
      <c r="Q138" s="13">
        <f t="shared" ref="Q138" si="402">SUM(Q135:Q137)</f>
        <v>0</v>
      </c>
      <c r="R138" s="13">
        <f t="shared" ref="R138" si="403">SUM(R135:R137)</f>
        <v>0</v>
      </c>
      <c r="S138" s="13">
        <f t="shared" ref="S138" si="404">SUM(S135:S137)</f>
        <v>0</v>
      </c>
      <c r="T138" s="13">
        <f t="shared" ref="T138" si="405">SUM(T135:T137)</f>
        <v>0</v>
      </c>
      <c r="U138" s="13">
        <f t="shared" ref="U138" si="406">SUM(U135:U137)</f>
        <v>0</v>
      </c>
      <c r="V138" s="13">
        <f t="shared" si="387"/>
        <v>0</v>
      </c>
      <c r="W138" s="13">
        <f t="shared" si="388"/>
        <v>0</v>
      </c>
      <c r="X138" s="13">
        <f t="shared" si="389"/>
        <v>0</v>
      </c>
      <c r="Y138" s="13">
        <f t="shared" si="390"/>
        <v>0</v>
      </c>
      <c r="Z138" s="13">
        <f t="shared" si="391"/>
        <v>0</v>
      </c>
      <c r="AA138" s="13">
        <f t="shared" si="392"/>
        <v>0</v>
      </c>
      <c r="AB138" s="13">
        <f t="shared" ref="AB138" si="407">SUM(AB135:AB137)</f>
        <v>0</v>
      </c>
      <c r="AC138"/>
      <c r="AD138"/>
      <c r="AE138"/>
    </row>
    <row r="139" spans="1:31" s="4" customFormat="1" x14ac:dyDescent="0.25">
      <c r="A139" s="48">
        <v>4</v>
      </c>
      <c r="B139" s="49" t="s">
        <v>39</v>
      </c>
      <c r="C139" s="50"/>
      <c r="D139" s="50"/>
      <c r="E139" s="22" t="s">
        <v>11</v>
      </c>
      <c r="F139" s="20">
        <f>SUM(F140:F143)</f>
        <v>0</v>
      </c>
      <c r="G139" s="20">
        <f t="shared" ref="G139" si="408">SUM(G140:G143)</f>
        <v>0</v>
      </c>
      <c r="H139" s="20">
        <f t="shared" si="386"/>
        <v>0</v>
      </c>
      <c r="I139" s="20">
        <f t="shared" ref="I139" si="409">SUM(I140:I143)</f>
        <v>0</v>
      </c>
      <c r="J139" s="20">
        <f t="shared" ref="J139" si="410">SUM(J140:J143)</f>
        <v>126.27118644067797</v>
      </c>
      <c r="K139" s="20">
        <f t="shared" ref="K139" si="411">SUM(K140:K143)</f>
        <v>0</v>
      </c>
      <c r="L139" s="20">
        <f t="shared" ref="L139" si="412">SUM(L140:L143)</f>
        <v>166</v>
      </c>
      <c r="M139" s="20">
        <f t="shared" ref="M139" si="413">SUM(M140:M143)</f>
        <v>34</v>
      </c>
      <c r="N139" s="20">
        <f t="shared" ref="N139" si="414">SUM(N140:N143)</f>
        <v>0</v>
      </c>
      <c r="O139" s="20">
        <f t="shared" ref="O139" si="415">SUM(O140:O143)</f>
        <v>0</v>
      </c>
      <c r="P139" s="20">
        <f t="shared" ref="P139" si="416">SUM(P140:P143)</f>
        <v>0</v>
      </c>
      <c r="Q139" s="20">
        <f t="shared" ref="Q139" si="417">SUM(Q140:Q143)</f>
        <v>0</v>
      </c>
      <c r="R139" s="20">
        <f t="shared" ref="R139" si="418">SUM(R140:R143)</f>
        <v>0</v>
      </c>
      <c r="S139" s="20">
        <f t="shared" ref="S139" si="419">SUM(S140:S143)</f>
        <v>0</v>
      </c>
      <c r="T139" s="20">
        <f t="shared" ref="T139" si="420">SUM(T140:T143)</f>
        <v>0</v>
      </c>
      <c r="U139" s="20">
        <f t="shared" ref="U139" si="421">SUM(U140:U143)</f>
        <v>0</v>
      </c>
      <c r="V139" s="20">
        <f t="shared" si="387"/>
        <v>200</v>
      </c>
      <c r="W139" s="20">
        <f t="shared" si="388"/>
        <v>0</v>
      </c>
      <c r="X139" s="20">
        <f t="shared" si="389"/>
        <v>326.27118644067798</v>
      </c>
      <c r="Y139" s="20">
        <f t="shared" si="390"/>
        <v>126.27118644067797</v>
      </c>
      <c r="Z139" s="20">
        <f t="shared" si="391"/>
        <v>200</v>
      </c>
      <c r="AA139" s="20">
        <f t="shared" si="392"/>
        <v>0</v>
      </c>
      <c r="AB139" s="20">
        <f t="shared" ref="AB139" si="422">SUM(AB140:AB143)</f>
        <v>246</v>
      </c>
      <c r="AC139"/>
      <c r="AD139"/>
      <c r="AE139"/>
    </row>
    <row r="140" spans="1:31" s="4" customFormat="1" ht="25.5" x14ac:dyDescent="0.25">
      <c r="A140" s="48"/>
      <c r="B140" s="49"/>
      <c r="C140" s="51"/>
      <c r="D140" s="51"/>
      <c r="E140" s="21" t="s">
        <v>10</v>
      </c>
      <c r="F140" s="20">
        <v>0</v>
      </c>
      <c r="G140" s="20">
        <v>0</v>
      </c>
      <c r="H140" s="20">
        <f t="shared" si="386"/>
        <v>0</v>
      </c>
      <c r="I140" s="20">
        <v>0</v>
      </c>
      <c r="J140" s="20">
        <v>126.27118644067797</v>
      </c>
      <c r="K140" s="20">
        <v>0</v>
      </c>
      <c r="L140" s="20">
        <v>166</v>
      </c>
      <c r="M140" s="20">
        <v>34</v>
      </c>
      <c r="N140" s="20">
        <v>0</v>
      </c>
      <c r="O140" s="20">
        <v>0</v>
      </c>
      <c r="P140" s="20">
        <v>0</v>
      </c>
      <c r="Q140" s="20">
        <v>0</v>
      </c>
      <c r="R140" s="20">
        <v>0</v>
      </c>
      <c r="S140" s="20">
        <v>0</v>
      </c>
      <c r="T140" s="20">
        <v>0</v>
      </c>
      <c r="U140" s="20">
        <v>0</v>
      </c>
      <c r="V140" s="20">
        <f t="shared" si="387"/>
        <v>200</v>
      </c>
      <c r="W140" s="20">
        <f t="shared" si="388"/>
        <v>0</v>
      </c>
      <c r="X140" s="20">
        <f t="shared" si="389"/>
        <v>326.27118644067798</v>
      </c>
      <c r="Y140" s="20">
        <f t="shared" si="390"/>
        <v>126.27118644067797</v>
      </c>
      <c r="Z140" s="20">
        <f t="shared" si="391"/>
        <v>200</v>
      </c>
      <c r="AA140" s="20">
        <f t="shared" si="392"/>
        <v>0</v>
      </c>
      <c r="AB140" s="20">
        <v>246</v>
      </c>
      <c r="AC140"/>
      <c r="AD140"/>
      <c r="AE140"/>
    </row>
    <row r="141" spans="1:31" s="4" customFormat="1" x14ac:dyDescent="0.25">
      <c r="A141" s="48"/>
      <c r="B141" s="49"/>
      <c r="C141" s="51"/>
      <c r="D141" s="51"/>
      <c r="E141" s="21" t="s">
        <v>9</v>
      </c>
      <c r="F141" s="20">
        <v>0</v>
      </c>
      <c r="G141" s="20">
        <v>0</v>
      </c>
      <c r="H141" s="20">
        <f t="shared" si="386"/>
        <v>0</v>
      </c>
      <c r="I141" s="20">
        <v>0</v>
      </c>
      <c r="J141" s="20">
        <v>0</v>
      </c>
      <c r="K141" s="20">
        <v>0</v>
      </c>
      <c r="L141" s="20">
        <v>0</v>
      </c>
      <c r="M141" s="20">
        <v>0</v>
      </c>
      <c r="N141" s="20">
        <v>0</v>
      </c>
      <c r="O141" s="20">
        <v>0</v>
      </c>
      <c r="P141" s="20">
        <v>0</v>
      </c>
      <c r="Q141" s="20">
        <v>0</v>
      </c>
      <c r="R141" s="20">
        <v>0</v>
      </c>
      <c r="S141" s="20">
        <v>0</v>
      </c>
      <c r="T141" s="20">
        <v>0</v>
      </c>
      <c r="U141" s="20">
        <v>0</v>
      </c>
      <c r="V141" s="20">
        <f t="shared" si="387"/>
        <v>0</v>
      </c>
      <c r="W141" s="20">
        <f t="shared" si="388"/>
        <v>0</v>
      </c>
      <c r="X141" s="20">
        <f t="shared" si="389"/>
        <v>0</v>
      </c>
      <c r="Y141" s="20">
        <f t="shared" si="390"/>
        <v>0</v>
      </c>
      <c r="Z141" s="20">
        <f t="shared" si="391"/>
        <v>0</v>
      </c>
      <c r="AA141" s="20">
        <f t="shared" si="392"/>
        <v>0</v>
      </c>
      <c r="AB141" s="20">
        <v>0</v>
      </c>
      <c r="AC141"/>
      <c r="AD141"/>
      <c r="AE141"/>
    </row>
    <row r="142" spans="1:31" s="4" customFormat="1" x14ac:dyDescent="0.25">
      <c r="A142" s="48"/>
      <c r="B142" s="49"/>
      <c r="C142" s="51"/>
      <c r="D142" s="51"/>
      <c r="E142" s="21" t="s">
        <v>8</v>
      </c>
      <c r="F142" s="20">
        <v>0</v>
      </c>
      <c r="G142" s="20">
        <v>0</v>
      </c>
      <c r="H142" s="20">
        <f t="shared" si="386"/>
        <v>0</v>
      </c>
      <c r="I142" s="20">
        <v>0</v>
      </c>
      <c r="J142" s="20">
        <v>0</v>
      </c>
      <c r="K142" s="20">
        <v>0</v>
      </c>
      <c r="L142" s="20">
        <v>0</v>
      </c>
      <c r="M142" s="20">
        <v>0</v>
      </c>
      <c r="N142" s="20">
        <v>0</v>
      </c>
      <c r="O142" s="20">
        <v>0</v>
      </c>
      <c r="P142" s="20">
        <v>0</v>
      </c>
      <c r="Q142" s="20">
        <v>0</v>
      </c>
      <c r="R142" s="20">
        <v>0</v>
      </c>
      <c r="S142" s="20">
        <v>0</v>
      </c>
      <c r="T142" s="20">
        <v>0</v>
      </c>
      <c r="U142" s="20">
        <v>0</v>
      </c>
      <c r="V142" s="20">
        <f t="shared" si="387"/>
        <v>0</v>
      </c>
      <c r="W142" s="20">
        <f t="shared" si="388"/>
        <v>0</v>
      </c>
      <c r="X142" s="20">
        <f t="shared" si="389"/>
        <v>0</v>
      </c>
      <c r="Y142" s="20">
        <f t="shared" si="390"/>
        <v>0</v>
      </c>
      <c r="Z142" s="20">
        <f t="shared" si="391"/>
        <v>0</v>
      </c>
      <c r="AA142" s="20">
        <f t="shared" si="392"/>
        <v>0</v>
      </c>
      <c r="AB142" s="20">
        <v>0</v>
      </c>
      <c r="AC142"/>
      <c r="AD142"/>
      <c r="AE142"/>
    </row>
    <row r="143" spans="1:31" s="4" customFormat="1" ht="63.75" collapsed="1" x14ac:dyDescent="0.25">
      <c r="A143" s="48"/>
      <c r="B143" s="49"/>
      <c r="C143" s="52"/>
      <c r="D143" s="52"/>
      <c r="E143" s="21" t="s">
        <v>7</v>
      </c>
      <c r="F143" s="20">
        <v>0</v>
      </c>
      <c r="G143" s="20">
        <v>0</v>
      </c>
      <c r="H143" s="20">
        <f t="shared" si="386"/>
        <v>0</v>
      </c>
      <c r="I143" s="20">
        <v>0</v>
      </c>
      <c r="J143" s="20">
        <v>0</v>
      </c>
      <c r="K143" s="20">
        <v>0</v>
      </c>
      <c r="L143" s="20">
        <v>0</v>
      </c>
      <c r="M143" s="20">
        <v>0</v>
      </c>
      <c r="N143" s="20">
        <v>0</v>
      </c>
      <c r="O143" s="20">
        <v>0</v>
      </c>
      <c r="P143" s="20">
        <v>0</v>
      </c>
      <c r="Q143" s="20">
        <v>0</v>
      </c>
      <c r="R143" s="20">
        <v>0</v>
      </c>
      <c r="S143" s="20">
        <v>0</v>
      </c>
      <c r="T143" s="20">
        <v>0</v>
      </c>
      <c r="U143" s="20">
        <v>0</v>
      </c>
      <c r="V143" s="20">
        <f t="shared" si="387"/>
        <v>0</v>
      </c>
      <c r="W143" s="20">
        <f t="shared" si="388"/>
        <v>0</v>
      </c>
      <c r="X143" s="20">
        <f t="shared" si="389"/>
        <v>0</v>
      </c>
      <c r="Y143" s="20">
        <f t="shared" si="390"/>
        <v>0</v>
      </c>
      <c r="Z143" s="20">
        <f t="shared" si="391"/>
        <v>0</v>
      </c>
      <c r="AA143" s="20">
        <f t="shared" si="392"/>
        <v>0</v>
      </c>
      <c r="AB143" s="20">
        <v>0</v>
      </c>
      <c r="AC143"/>
      <c r="AD143"/>
      <c r="AE143"/>
    </row>
    <row r="144" spans="1:31" s="10" customFormat="1" collapsed="1" x14ac:dyDescent="0.25">
      <c r="A144" s="36"/>
      <c r="B144" s="35" t="s">
        <v>6</v>
      </c>
      <c r="C144" s="21"/>
      <c r="D144" s="21"/>
      <c r="E144" s="21"/>
      <c r="F144" s="32">
        <v>0</v>
      </c>
      <c r="G144" s="32">
        <v>0</v>
      </c>
      <c r="H144" s="32">
        <f t="shared" si="386"/>
        <v>0</v>
      </c>
      <c r="I144" s="32">
        <v>0</v>
      </c>
      <c r="J144" s="32">
        <v>0</v>
      </c>
      <c r="K144" s="32">
        <v>0</v>
      </c>
      <c r="L144" s="32">
        <v>0</v>
      </c>
      <c r="M144" s="32">
        <v>0</v>
      </c>
      <c r="N144" s="32">
        <v>0</v>
      </c>
      <c r="O144" s="32">
        <v>0</v>
      </c>
      <c r="P144" s="32">
        <v>0</v>
      </c>
      <c r="Q144" s="32">
        <v>0</v>
      </c>
      <c r="R144" s="32">
        <v>0</v>
      </c>
      <c r="S144" s="32">
        <v>0</v>
      </c>
      <c r="T144" s="32">
        <v>0</v>
      </c>
      <c r="U144" s="32">
        <v>0</v>
      </c>
      <c r="V144" s="32">
        <f t="shared" si="387"/>
        <v>0</v>
      </c>
      <c r="W144" s="32">
        <f t="shared" si="388"/>
        <v>0</v>
      </c>
      <c r="X144" s="32">
        <f t="shared" si="389"/>
        <v>0</v>
      </c>
      <c r="Y144" s="32">
        <f t="shared" si="390"/>
        <v>0</v>
      </c>
      <c r="Z144" s="32">
        <f t="shared" si="391"/>
        <v>0</v>
      </c>
      <c r="AA144" s="32">
        <f t="shared" si="392"/>
        <v>0</v>
      </c>
      <c r="AB144" s="32">
        <v>0</v>
      </c>
      <c r="AC144"/>
      <c r="AD144"/>
      <c r="AE144"/>
    </row>
    <row r="145" spans="1:31" s="10" customFormat="1" x14ac:dyDescent="0.25">
      <c r="A145" s="36"/>
      <c r="B145" s="35" t="s">
        <v>5</v>
      </c>
      <c r="C145" s="21"/>
      <c r="D145" s="21"/>
      <c r="E145" s="21"/>
      <c r="F145" s="32">
        <v>0</v>
      </c>
      <c r="G145" s="32">
        <v>0</v>
      </c>
      <c r="H145" s="32">
        <f t="shared" si="386"/>
        <v>0</v>
      </c>
      <c r="I145" s="32">
        <v>0</v>
      </c>
      <c r="J145" s="32">
        <v>0</v>
      </c>
      <c r="K145" s="32">
        <v>0</v>
      </c>
      <c r="L145" s="32">
        <v>0</v>
      </c>
      <c r="M145" s="32">
        <v>0</v>
      </c>
      <c r="N145" s="32">
        <v>0</v>
      </c>
      <c r="O145" s="32">
        <v>0</v>
      </c>
      <c r="P145" s="32">
        <v>0</v>
      </c>
      <c r="Q145" s="32">
        <v>0</v>
      </c>
      <c r="R145" s="32">
        <v>0</v>
      </c>
      <c r="S145" s="32">
        <v>0</v>
      </c>
      <c r="T145" s="32">
        <v>0</v>
      </c>
      <c r="U145" s="32">
        <v>0</v>
      </c>
      <c r="V145" s="32">
        <f t="shared" si="387"/>
        <v>0</v>
      </c>
      <c r="W145" s="32">
        <f t="shared" si="388"/>
        <v>0</v>
      </c>
      <c r="X145" s="32">
        <f t="shared" si="389"/>
        <v>0</v>
      </c>
      <c r="Y145" s="32">
        <f t="shared" si="390"/>
        <v>0</v>
      </c>
      <c r="Z145" s="32">
        <f t="shared" si="391"/>
        <v>0</v>
      </c>
      <c r="AA145" s="32">
        <f t="shared" si="392"/>
        <v>0</v>
      </c>
      <c r="AB145" s="32">
        <v>0</v>
      </c>
      <c r="AC145"/>
      <c r="AD145"/>
      <c r="AE145"/>
    </row>
    <row r="146" spans="1:31" s="10" customFormat="1" x14ac:dyDescent="0.25">
      <c r="A146" s="36"/>
      <c r="B146" s="35" t="s">
        <v>4</v>
      </c>
      <c r="C146" s="21"/>
      <c r="D146" s="21"/>
      <c r="E146" s="21"/>
      <c r="F146" s="32">
        <v>0</v>
      </c>
      <c r="G146" s="32">
        <v>0</v>
      </c>
      <c r="H146" s="32">
        <f t="shared" si="386"/>
        <v>0</v>
      </c>
      <c r="I146" s="32">
        <v>0</v>
      </c>
      <c r="J146" s="32">
        <v>102.27118644067797</v>
      </c>
      <c r="K146" s="32">
        <v>0</v>
      </c>
      <c r="L146" s="32">
        <v>137</v>
      </c>
      <c r="M146" s="32">
        <v>28</v>
      </c>
      <c r="N146" s="32">
        <v>0</v>
      </c>
      <c r="O146" s="32">
        <v>0</v>
      </c>
      <c r="P146" s="32">
        <v>0</v>
      </c>
      <c r="Q146" s="32">
        <v>0</v>
      </c>
      <c r="R146" s="32">
        <v>0</v>
      </c>
      <c r="S146" s="32">
        <v>0</v>
      </c>
      <c r="T146" s="32">
        <v>0</v>
      </c>
      <c r="U146" s="32">
        <v>0</v>
      </c>
      <c r="V146" s="32">
        <f t="shared" si="387"/>
        <v>165</v>
      </c>
      <c r="W146" s="32">
        <f t="shared" si="388"/>
        <v>0</v>
      </c>
      <c r="X146" s="32">
        <f t="shared" si="389"/>
        <v>267.27118644067798</v>
      </c>
      <c r="Y146" s="32">
        <f t="shared" si="390"/>
        <v>102.27118644067797</v>
      </c>
      <c r="Z146" s="32">
        <f t="shared" si="391"/>
        <v>165</v>
      </c>
      <c r="AA146" s="32">
        <f t="shared" si="392"/>
        <v>0</v>
      </c>
      <c r="AB146" s="32">
        <v>201</v>
      </c>
      <c r="AC146"/>
      <c r="AD146"/>
      <c r="AE146"/>
    </row>
    <row r="147" spans="1:31" s="4" customFormat="1" x14ac:dyDescent="0.25">
      <c r="A147" s="34"/>
      <c r="B147" s="33" t="s">
        <v>3</v>
      </c>
      <c r="C147" s="22"/>
      <c r="D147" s="22"/>
      <c r="E147" s="22"/>
      <c r="F147" s="20">
        <f t="shared" ref="F147" si="423">SUM(F144:F146)</f>
        <v>0</v>
      </c>
      <c r="G147" s="20">
        <f t="shared" ref="G147" si="424">SUM(G144:G146)</f>
        <v>0</v>
      </c>
      <c r="H147" s="20">
        <f t="shared" si="386"/>
        <v>0</v>
      </c>
      <c r="I147" s="20">
        <f t="shared" ref="I147" si="425">SUM(I144:I146)</f>
        <v>0</v>
      </c>
      <c r="J147" s="20">
        <f t="shared" ref="J147" si="426">SUM(J144:J146)</f>
        <v>102.27118644067797</v>
      </c>
      <c r="K147" s="20">
        <f t="shared" ref="K147" si="427">SUM(K144:K146)</f>
        <v>0</v>
      </c>
      <c r="L147" s="20">
        <f t="shared" ref="L147" si="428">SUM(L144:L146)</f>
        <v>137</v>
      </c>
      <c r="M147" s="20">
        <f t="shared" ref="M147" si="429">SUM(M144:M146)</f>
        <v>28</v>
      </c>
      <c r="N147" s="20">
        <f t="shared" ref="N147" si="430">SUM(N144:N146)</f>
        <v>0</v>
      </c>
      <c r="O147" s="20">
        <f t="shared" ref="O147" si="431">SUM(O144:O146)</f>
        <v>0</v>
      </c>
      <c r="P147" s="20">
        <f t="shared" ref="P147" si="432">SUM(P144:P146)</f>
        <v>0</v>
      </c>
      <c r="Q147" s="20">
        <f t="shared" ref="Q147" si="433">SUM(Q144:Q146)</f>
        <v>0</v>
      </c>
      <c r="R147" s="20">
        <f t="shared" ref="R147" si="434">SUM(R144:R146)</f>
        <v>0</v>
      </c>
      <c r="S147" s="20">
        <f t="shared" ref="S147" si="435">SUM(S144:S146)</f>
        <v>0</v>
      </c>
      <c r="T147" s="20">
        <f t="shared" ref="T147" si="436">SUM(T144:T146)</f>
        <v>0</v>
      </c>
      <c r="U147" s="20">
        <f t="shared" ref="U147" si="437">SUM(U144:U146)</f>
        <v>0</v>
      </c>
      <c r="V147" s="20">
        <f t="shared" si="387"/>
        <v>165</v>
      </c>
      <c r="W147" s="20">
        <f t="shared" si="388"/>
        <v>0</v>
      </c>
      <c r="X147" s="20">
        <f t="shared" si="389"/>
        <v>267.27118644067798</v>
      </c>
      <c r="Y147" s="20">
        <f t="shared" si="390"/>
        <v>102.27118644067797</v>
      </c>
      <c r="Z147" s="20">
        <f t="shared" si="391"/>
        <v>165</v>
      </c>
      <c r="AA147" s="20">
        <f t="shared" si="392"/>
        <v>0</v>
      </c>
      <c r="AB147" s="20">
        <f t="shared" ref="AB147" si="438">SUM(AB144:AB146)</f>
        <v>201</v>
      </c>
      <c r="AC147"/>
      <c r="AD147"/>
      <c r="AE147"/>
    </row>
    <row r="148" spans="1:31" s="10" customFormat="1" x14ac:dyDescent="0.25">
      <c r="A148" s="36"/>
      <c r="B148" s="35" t="s">
        <v>2</v>
      </c>
      <c r="C148" s="21"/>
      <c r="D148" s="21"/>
      <c r="E148" s="21"/>
      <c r="F148" s="32">
        <v>0</v>
      </c>
      <c r="G148" s="32">
        <v>0</v>
      </c>
      <c r="H148" s="32">
        <f t="shared" si="386"/>
        <v>0</v>
      </c>
      <c r="I148" s="32">
        <v>0</v>
      </c>
      <c r="J148" s="32">
        <v>4</v>
      </c>
      <c r="K148" s="32">
        <v>0</v>
      </c>
      <c r="L148" s="32">
        <v>4</v>
      </c>
      <c r="M148" s="32">
        <v>1</v>
      </c>
      <c r="N148" s="32">
        <v>0</v>
      </c>
      <c r="O148" s="32">
        <v>0</v>
      </c>
      <c r="P148" s="32">
        <v>0</v>
      </c>
      <c r="Q148" s="32">
        <v>0</v>
      </c>
      <c r="R148" s="32">
        <v>0</v>
      </c>
      <c r="S148" s="32">
        <v>0</v>
      </c>
      <c r="T148" s="32">
        <v>0</v>
      </c>
      <c r="U148" s="32">
        <v>0</v>
      </c>
      <c r="V148" s="32">
        <f t="shared" si="387"/>
        <v>5</v>
      </c>
      <c r="W148" s="32">
        <f t="shared" si="388"/>
        <v>0</v>
      </c>
      <c r="X148" s="32">
        <f t="shared" si="389"/>
        <v>9</v>
      </c>
      <c r="Y148" s="32">
        <f t="shared" si="390"/>
        <v>4</v>
      </c>
      <c r="Z148" s="32">
        <f t="shared" si="391"/>
        <v>5</v>
      </c>
      <c r="AA148" s="32">
        <f t="shared" si="392"/>
        <v>0</v>
      </c>
      <c r="AB148" s="32">
        <v>8</v>
      </c>
      <c r="AC148"/>
      <c r="AD148"/>
      <c r="AE148"/>
    </row>
    <row r="149" spans="1:31" s="10" customFormat="1" x14ac:dyDescent="0.25">
      <c r="A149" s="36"/>
      <c r="B149" s="35" t="s">
        <v>1</v>
      </c>
      <c r="C149" s="21"/>
      <c r="D149" s="21"/>
      <c r="E149" s="21"/>
      <c r="F149" s="32">
        <v>0</v>
      </c>
      <c r="G149" s="32">
        <v>0</v>
      </c>
      <c r="H149" s="32">
        <f t="shared" si="386"/>
        <v>0</v>
      </c>
      <c r="I149" s="32">
        <v>0</v>
      </c>
      <c r="J149" s="32">
        <v>20</v>
      </c>
      <c r="K149" s="32">
        <v>0</v>
      </c>
      <c r="L149" s="32">
        <v>25</v>
      </c>
      <c r="M149" s="32">
        <v>5</v>
      </c>
      <c r="N149" s="32">
        <v>0</v>
      </c>
      <c r="O149" s="32">
        <v>0</v>
      </c>
      <c r="P149" s="32">
        <v>0</v>
      </c>
      <c r="Q149" s="32">
        <v>0</v>
      </c>
      <c r="R149" s="32">
        <v>0</v>
      </c>
      <c r="S149" s="32">
        <v>0</v>
      </c>
      <c r="T149" s="32">
        <v>0</v>
      </c>
      <c r="U149" s="32">
        <v>0</v>
      </c>
      <c r="V149" s="32">
        <f t="shared" si="387"/>
        <v>30</v>
      </c>
      <c r="W149" s="32">
        <f t="shared" si="388"/>
        <v>0</v>
      </c>
      <c r="X149" s="32">
        <f t="shared" si="389"/>
        <v>50</v>
      </c>
      <c r="Y149" s="32">
        <f t="shared" si="390"/>
        <v>20</v>
      </c>
      <c r="Z149" s="32">
        <f t="shared" si="391"/>
        <v>30</v>
      </c>
      <c r="AA149" s="32">
        <f t="shared" si="392"/>
        <v>0</v>
      </c>
      <c r="AB149" s="32">
        <v>39</v>
      </c>
      <c r="AC149"/>
      <c r="AD149"/>
      <c r="AE149"/>
    </row>
    <row r="150" spans="1:31" s="4" customFormat="1" x14ac:dyDescent="0.25">
      <c r="A150" s="34"/>
      <c r="B150" s="33" t="s">
        <v>0</v>
      </c>
      <c r="C150" s="22"/>
      <c r="D150" s="22"/>
      <c r="E150" s="21"/>
      <c r="F150" s="20">
        <f>SUM(F147:F149)</f>
        <v>0</v>
      </c>
      <c r="G150" s="20">
        <f t="shared" ref="G150:AB150" si="439">SUM(G147:G149)</f>
        <v>0</v>
      </c>
      <c r="H150" s="20">
        <f t="shared" si="386"/>
        <v>0</v>
      </c>
      <c r="I150" s="20">
        <f t="shared" si="439"/>
        <v>0</v>
      </c>
      <c r="J150" s="20">
        <f t="shared" si="439"/>
        <v>126.27118644067797</v>
      </c>
      <c r="K150" s="20">
        <f t="shared" si="439"/>
        <v>0</v>
      </c>
      <c r="L150" s="20">
        <f t="shared" si="439"/>
        <v>166</v>
      </c>
      <c r="M150" s="20">
        <f t="shared" si="439"/>
        <v>34</v>
      </c>
      <c r="N150" s="20">
        <f t="shared" si="439"/>
        <v>0</v>
      </c>
      <c r="O150" s="20">
        <f t="shared" si="439"/>
        <v>0</v>
      </c>
      <c r="P150" s="20">
        <f t="shared" si="439"/>
        <v>0</v>
      </c>
      <c r="Q150" s="20">
        <f t="shared" si="439"/>
        <v>0</v>
      </c>
      <c r="R150" s="20">
        <f t="shared" si="439"/>
        <v>0</v>
      </c>
      <c r="S150" s="20">
        <f t="shared" si="439"/>
        <v>0</v>
      </c>
      <c r="T150" s="20">
        <f t="shared" si="439"/>
        <v>0</v>
      </c>
      <c r="U150" s="20">
        <f t="shared" si="439"/>
        <v>0</v>
      </c>
      <c r="V150" s="20">
        <f t="shared" si="387"/>
        <v>200</v>
      </c>
      <c r="W150" s="20">
        <f t="shared" si="388"/>
        <v>0</v>
      </c>
      <c r="X150" s="20">
        <f t="shared" si="389"/>
        <v>326.27118644067798</v>
      </c>
      <c r="Y150" s="20">
        <f t="shared" si="390"/>
        <v>126.27118644067797</v>
      </c>
      <c r="Z150" s="20">
        <f t="shared" si="391"/>
        <v>200</v>
      </c>
      <c r="AA150" s="20">
        <f t="shared" si="392"/>
        <v>0</v>
      </c>
      <c r="AB150" s="20">
        <f t="shared" si="439"/>
        <v>248</v>
      </c>
      <c r="AC150"/>
      <c r="AD150"/>
      <c r="AE150"/>
    </row>
    <row r="151" spans="1:31" s="2" customFormat="1" ht="21.75" customHeight="1" x14ac:dyDescent="0.25">
      <c r="A151" s="57" t="s">
        <v>38</v>
      </c>
      <c r="B151" s="58" t="s">
        <v>37</v>
      </c>
      <c r="C151" s="54" t="s">
        <v>13</v>
      </c>
      <c r="D151" s="54">
        <v>2</v>
      </c>
      <c r="E151" s="26" t="s">
        <v>11</v>
      </c>
      <c r="F151" s="23">
        <f>SUM(F152:F155)</f>
        <v>0</v>
      </c>
      <c r="G151" s="23">
        <f t="shared" ref="G151" si="440">SUM(G152:G155)</f>
        <v>0</v>
      </c>
      <c r="H151" s="23">
        <f t="shared" si="386"/>
        <v>0</v>
      </c>
      <c r="I151" s="23">
        <f t="shared" ref="I151" si="441">SUM(I152:I155)</f>
        <v>0</v>
      </c>
      <c r="J151" s="23">
        <f t="shared" ref="J151" si="442">SUM(J152:J155)</f>
        <v>62.847457627118644</v>
      </c>
      <c r="K151" s="23">
        <f t="shared" ref="K151" si="443">SUM(K152:K155)</f>
        <v>0</v>
      </c>
      <c r="L151" s="23">
        <f t="shared" ref="L151" si="444">SUM(L152:L155)</f>
        <v>0</v>
      </c>
      <c r="M151" s="23">
        <f t="shared" ref="M151" si="445">SUM(M152:M155)</f>
        <v>0</v>
      </c>
      <c r="N151" s="23">
        <f t="shared" ref="N151" si="446">SUM(N152:N155)</f>
        <v>0</v>
      </c>
      <c r="O151" s="23">
        <f t="shared" ref="O151" si="447">SUM(O152:O155)</f>
        <v>0</v>
      </c>
      <c r="P151" s="23">
        <f t="shared" ref="P151" si="448">SUM(P152:P155)</f>
        <v>0</v>
      </c>
      <c r="Q151" s="23">
        <f t="shared" ref="Q151" si="449">SUM(Q152:Q155)</f>
        <v>0</v>
      </c>
      <c r="R151" s="23">
        <f t="shared" ref="R151" si="450">SUM(R152:R155)</f>
        <v>0</v>
      </c>
      <c r="S151" s="23">
        <f t="shared" ref="S151" si="451">SUM(S152:S155)</f>
        <v>0</v>
      </c>
      <c r="T151" s="23">
        <f t="shared" ref="T151" si="452">SUM(T152:T155)</f>
        <v>0</v>
      </c>
      <c r="U151" s="23">
        <f t="shared" ref="U151" si="453">SUM(U152:U155)</f>
        <v>0</v>
      </c>
      <c r="V151" s="23">
        <f t="shared" si="387"/>
        <v>0</v>
      </c>
      <c r="W151" s="23">
        <f t="shared" si="388"/>
        <v>0</v>
      </c>
      <c r="X151" s="23">
        <f t="shared" si="389"/>
        <v>62.847457627118644</v>
      </c>
      <c r="Y151" s="23">
        <f t="shared" si="390"/>
        <v>62.847457627118644</v>
      </c>
      <c r="Z151" s="23">
        <f t="shared" si="391"/>
        <v>0</v>
      </c>
      <c r="AA151" s="23">
        <f t="shared" si="392"/>
        <v>0</v>
      </c>
      <c r="AB151" s="23">
        <f t="shared" ref="AB151" si="454">SUM(AB152:AB155)</f>
        <v>50</v>
      </c>
      <c r="AC151"/>
      <c r="AD151"/>
      <c r="AE151"/>
    </row>
    <row r="152" spans="1:31" s="2" customFormat="1" ht="25.5" x14ac:dyDescent="0.25">
      <c r="A152" s="57"/>
      <c r="B152" s="58"/>
      <c r="C152" s="55"/>
      <c r="D152" s="55"/>
      <c r="E152" s="25" t="s">
        <v>10</v>
      </c>
      <c r="F152" s="24"/>
      <c r="G152" s="24"/>
      <c r="H152" s="24">
        <f t="shared" si="386"/>
        <v>0</v>
      </c>
      <c r="I152" s="24"/>
      <c r="J152" s="24">
        <v>62.847457627118644</v>
      </c>
      <c r="K152" s="24"/>
      <c r="L152" s="24"/>
      <c r="M152" s="24"/>
      <c r="N152" s="24"/>
      <c r="O152" s="24"/>
      <c r="P152" s="24"/>
      <c r="Q152" s="24"/>
      <c r="R152" s="24"/>
      <c r="S152" s="24"/>
      <c r="T152" s="24"/>
      <c r="U152" s="24"/>
      <c r="V152" s="24">
        <f t="shared" si="387"/>
        <v>0</v>
      </c>
      <c r="W152" s="24">
        <f t="shared" si="388"/>
        <v>0</v>
      </c>
      <c r="X152" s="24">
        <f t="shared" si="389"/>
        <v>62.847457627118644</v>
      </c>
      <c r="Y152" s="24">
        <f t="shared" si="390"/>
        <v>62.847457627118644</v>
      </c>
      <c r="Z152" s="24">
        <f t="shared" si="391"/>
        <v>0</v>
      </c>
      <c r="AA152" s="24">
        <f t="shared" si="392"/>
        <v>0</v>
      </c>
      <c r="AB152" s="24">
        <v>50</v>
      </c>
      <c r="AC152"/>
      <c r="AD152"/>
      <c r="AE152"/>
    </row>
    <row r="153" spans="1:31" s="2" customFormat="1" x14ac:dyDescent="0.25">
      <c r="A153" s="57"/>
      <c r="B153" s="58"/>
      <c r="C153" s="55"/>
      <c r="D153" s="55"/>
      <c r="E153" s="25" t="s">
        <v>9</v>
      </c>
      <c r="F153" s="24"/>
      <c r="G153" s="24"/>
      <c r="H153" s="24">
        <f t="shared" si="386"/>
        <v>0</v>
      </c>
      <c r="I153" s="24"/>
      <c r="J153" s="24"/>
      <c r="K153" s="24"/>
      <c r="L153" s="24"/>
      <c r="M153" s="24"/>
      <c r="N153" s="24"/>
      <c r="O153" s="24"/>
      <c r="P153" s="24"/>
      <c r="Q153" s="24"/>
      <c r="R153" s="24"/>
      <c r="S153" s="24"/>
      <c r="T153" s="24"/>
      <c r="U153" s="24"/>
      <c r="V153" s="24">
        <f t="shared" si="387"/>
        <v>0</v>
      </c>
      <c r="W153" s="24">
        <f t="shared" si="388"/>
        <v>0</v>
      </c>
      <c r="X153" s="24">
        <f t="shared" si="389"/>
        <v>0</v>
      </c>
      <c r="Y153" s="24">
        <f t="shared" si="390"/>
        <v>0</v>
      </c>
      <c r="Z153" s="24">
        <f t="shared" si="391"/>
        <v>0</v>
      </c>
      <c r="AA153" s="24">
        <f t="shared" si="392"/>
        <v>0</v>
      </c>
      <c r="AB153" s="24">
        <v>0</v>
      </c>
      <c r="AC153"/>
      <c r="AD153"/>
      <c r="AE153"/>
    </row>
    <row r="154" spans="1:31" s="2" customFormat="1" x14ac:dyDescent="0.25">
      <c r="A154" s="57"/>
      <c r="B154" s="58"/>
      <c r="C154" s="55"/>
      <c r="D154" s="55"/>
      <c r="E154" s="25" t="s">
        <v>8</v>
      </c>
      <c r="F154" s="24"/>
      <c r="G154" s="24"/>
      <c r="H154" s="24">
        <f t="shared" si="386"/>
        <v>0</v>
      </c>
      <c r="I154" s="24"/>
      <c r="J154" s="24"/>
      <c r="K154" s="24"/>
      <c r="L154" s="24"/>
      <c r="M154" s="24"/>
      <c r="N154" s="24"/>
      <c r="O154" s="24"/>
      <c r="P154" s="24"/>
      <c r="Q154" s="24"/>
      <c r="R154" s="24"/>
      <c r="S154" s="24"/>
      <c r="T154" s="24"/>
      <c r="U154" s="24"/>
      <c r="V154" s="24">
        <f t="shared" si="387"/>
        <v>0</v>
      </c>
      <c r="W154" s="24">
        <f t="shared" si="388"/>
        <v>0</v>
      </c>
      <c r="X154" s="24">
        <f t="shared" si="389"/>
        <v>0</v>
      </c>
      <c r="Y154" s="24">
        <f t="shared" si="390"/>
        <v>0</v>
      </c>
      <c r="Z154" s="24">
        <f t="shared" si="391"/>
        <v>0</v>
      </c>
      <c r="AA154" s="24">
        <f t="shared" si="392"/>
        <v>0</v>
      </c>
      <c r="AB154" s="24">
        <v>0</v>
      </c>
      <c r="AC154"/>
      <c r="AD154"/>
      <c r="AE154"/>
    </row>
    <row r="155" spans="1:31" s="2" customFormat="1" ht="63.75" collapsed="1" x14ac:dyDescent="0.25">
      <c r="A155" s="57"/>
      <c r="B155" s="58"/>
      <c r="C155" s="56"/>
      <c r="D155" s="56"/>
      <c r="E155" s="25" t="s">
        <v>7</v>
      </c>
      <c r="F155" s="24"/>
      <c r="G155" s="24"/>
      <c r="H155" s="24">
        <f t="shared" si="386"/>
        <v>0</v>
      </c>
      <c r="I155" s="24"/>
      <c r="J155" s="24"/>
      <c r="K155" s="24"/>
      <c r="L155" s="24"/>
      <c r="M155" s="24"/>
      <c r="N155" s="24"/>
      <c r="O155" s="24"/>
      <c r="P155" s="24"/>
      <c r="Q155" s="24"/>
      <c r="R155" s="24"/>
      <c r="S155" s="24"/>
      <c r="T155" s="24"/>
      <c r="U155" s="24"/>
      <c r="V155" s="24">
        <f t="shared" si="387"/>
        <v>0</v>
      </c>
      <c r="W155" s="24">
        <f t="shared" si="388"/>
        <v>0</v>
      </c>
      <c r="X155" s="24">
        <f t="shared" si="389"/>
        <v>0</v>
      </c>
      <c r="Y155" s="24">
        <f t="shared" si="390"/>
        <v>0</v>
      </c>
      <c r="Z155" s="24">
        <f t="shared" si="391"/>
        <v>0</v>
      </c>
      <c r="AA155" s="24">
        <f t="shared" si="392"/>
        <v>0</v>
      </c>
      <c r="AB155" s="24">
        <v>0</v>
      </c>
      <c r="AC155"/>
      <c r="AD155"/>
      <c r="AE155"/>
    </row>
    <row r="156" spans="1:31" collapsed="1" x14ac:dyDescent="0.25">
      <c r="A156" s="19"/>
      <c r="B156" s="18" t="s">
        <v>6</v>
      </c>
      <c r="C156" s="25"/>
      <c r="D156" s="25"/>
      <c r="E156" s="25"/>
      <c r="F156" s="24"/>
      <c r="G156" s="24"/>
      <c r="H156" s="24">
        <f t="shared" si="386"/>
        <v>0</v>
      </c>
      <c r="I156" s="24"/>
      <c r="J156" s="24"/>
      <c r="K156" s="24"/>
      <c r="L156" s="24"/>
      <c r="M156" s="24"/>
      <c r="N156" s="24"/>
      <c r="O156" s="24"/>
      <c r="P156" s="24"/>
      <c r="Q156" s="24"/>
      <c r="R156" s="24"/>
      <c r="S156" s="24"/>
      <c r="T156" s="24"/>
      <c r="U156" s="24"/>
      <c r="V156" s="24">
        <f t="shared" si="387"/>
        <v>0</v>
      </c>
      <c r="W156" s="24">
        <f t="shared" si="388"/>
        <v>0</v>
      </c>
      <c r="X156" s="24">
        <f t="shared" si="389"/>
        <v>0</v>
      </c>
      <c r="Y156" s="24">
        <f t="shared" si="390"/>
        <v>0</v>
      </c>
      <c r="Z156" s="24">
        <f t="shared" si="391"/>
        <v>0</v>
      </c>
      <c r="AA156" s="24">
        <f t="shared" si="392"/>
        <v>0</v>
      </c>
      <c r="AB156" s="24">
        <v>0</v>
      </c>
    </row>
    <row r="157" spans="1:31" x14ac:dyDescent="0.25">
      <c r="A157" s="19"/>
      <c r="B157" s="18" t="s">
        <v>5</v>
      </c>
      <c r="C157" s="25"/>
      <c r="D157" s="25"/>
      <c r="E157" s="25"/>
      <c r="F157" s="24"/>
      <c r="G157" s="24"/>
      <c r="H157" s="24">
        <f t="shared" si="386"/>
        <v>0</v>
      </c>
      <c r="I157" s="24"/>
      <c r="J157" s="24"/>
      <c r="K157" s="24"/>
      <c r="L157" s="24"/>
      <c r="M157" s="24"/>
      <c r="N157" s="24"/>
      <c r="O157" s="24"/>
      <c r="P157" s="24"/>
      <c r="Q157" s="24"/>
      <c r="R157" s="24"/>
      <c r="S157" s="24"/>
      <c r="T157" s="24"/>
      <c r="U157" s="24"/>
      <c r="V157" s="24">
        <f t="shared" si="387"/>
        <v>0</v>
      </c>
      <c r="W157" s="24">
        <f t="shared" si="388"/>
        <v>0</v>
      </c>
      <c r="X157" s="24">
        <f t="shared" si="389"/>
        <v>0</v>
      </c>
      <c r="Y157" s="24">
        <f t="shared" si="390"/>
        <v>0</v>
      </c>
      <c r="Z157" s="24">
        <f t="shared" si="391"/>
        <v>0</v>
      </c>
      <c r="AA157" s="24">
        <f t="shared" si="392"/>
        <v>0</v>
      </c>
      <c r="AB157" s="24">
        <v>0</v>
      </c>
    </row>
    <row r="158" spans="1:31" x14ac:dyDescent="0.25">
      <c r="A158" s="19"/>
      <c r="B158" s="18" t="s">
        <v>4</v>
      </c>
      <c r="C158" s="25"/>
      <c r="D158" s="25"/>
      <c r="E158" s="25"/>
      <c r="F158" s="24"/>
      <c r="G158" s="24"/>
      <c r="H158" s="24">
        <f t="shared" si="386"/>
        <v>0</v>
      </c>
      <c r="I158" s="24"/>
      <c r="J158" s="24">
        <v>50.847457627118644</v>
      </c>
      <c r="K158" s="24"/>
      <c r="L158" s="24"/>
      <c r="M158" s="24"/>
      <c r="N158" s="24"/>
      <c r="O158" s="24"/>
      <c r="P158" s="24"/>
      <c r="Q158" s="24"/>
      <c r="R158" s="24"/>
      <c r="S158" s="24"/>
      <c r="T158" s="24"/>
      <c r="U158" s="24"/>
      <c r="V158" s="24">
        <f t="shared" si="387"/>
        <v>0</v>
      </c>
      <c r="W158" s="24">
        <f t="shared" si="388"/>
        <v>0</v>
      </c>
      <c r="X158" s="24">
        <f t="shared" si="389"/>
        <v>50.847457627118644</v>
      </c>
      <c r="Y158" s="24">
        <f t="shared" si="390"/>
        <v>50.847457627118644</v>
      </c>
      <c r="Z158" s="24">
        <f t="shared" si="391"/>
        <v>0</v>
      </c>
      <c r="AA158" s="24">
        <f t="shared" si="392"/>
        <v>0</v>
      </c>
      <c r="AB158" s="24">
        <v>41</v>
      </c>
    </row>
    <row r="159" spans="1:31" s="2" customFormat="1" x14ac:dyDescent="0.25">
      <c r="A159" s="17"/>
      <c r="B159" s="16" t="s">
        <v>3</v>
      </c>
      <c r="C159" s="26"/>
      <c r="D159" s="26"/>
      <c r="E159" s="26"/>
      <c r="F159" s="13">
        <f t="shared" ref="F159" si="455">SUM(F156:F158)</f>
        <v>0</v>
      </c>
      <c r="G159" s="13">
        <f t="shared" ref="G159" si="456">SUM(G156:G158)</f>
        <v>0</v>
      </c>
      <c r="H159" s="13">
        <f t="shared" si="386"/>
        <v>0</v>
      </c>
      <c r="I159" s="13">
        <f>SUM(I156:I158)</f>
        <v>0</v>
      </c>
      <c r="J159" s="13">
        <f>SUM(J156:J158)</f>
        <v>50.847457627118644</v>
      </c>
      <c r="K159" s="13">
        <f t="shared" ref="K159" si="457">SUM(K156:K158)</f>
        <v>0</v>
      </c>
      <c r="L159" s="13">
        <f t="shared" ref="L159" si="458">SUM(L156:L158)</f>
        <v>0</v>
      </c>
      <c r="M159" s="13">
        <f t="shared" ref="M159" si="459">SUM(M156:M158)</f>
        <v>0</v>
      </c>
      <c r="N159" s="13">
        <f t="shared" ref="N159" si="460">SUM(N156:N158)</f>
        <v>0</v>
      </c>
      <c r="O159" s="13">
        <f t="shared" ref="O159" si="461">SUM(O156:O158)</f>
        <v>0</v>
      </c>
      <c r="P159" s="13">
        <f t="shared" ref="P159" si="462">SUM(P156:P158)</f>
        <v>0</v>
      </c>
      <c r="Q159" s="13">
        <f t="shared" ref="Q159" si="463">SUM(Q156:Q158)</f>
        <v>0</v>
      </c>
      <c r="R159" s="13">
        <f t="shared" ref="R159" si="464">SUM(R156:R158)</f>
        <v>0</v>
      </c>
      <c r="S159" s="13">
        <f t="shared" ref="S159" si="465">SUM(S156:S158)</f>
        <v>0</v>
      </c>
      <c r="T159" s="13">
        <f t="shared" ref="T159" si="466">SUM(T156:T158)</f>
        <v>0</v>
      </c>
      <c r="U159" s="13">
        <f t="shared" ref="U159" si="467">SUM(U156:U158)</f>
        <v>0</v>
      </c>
      <c r="V159" s="13">
        <f t="shared" si="387"/>
        <v>0</v>
      </c>
      <c r="W159" s="13">
        <f t="shared" si="388"/>
        <v>0</v>
      </c>
      <c r="X159" s="13">
        <f t="shared" si="389"/>
        <v>50.847457627118644</v>
      </c>
      <c r="Y159" s="13">
        <f t="shared" si="390"/>
        <v>50.847457627118644</v>
      </c>
      <c r="Z159" s="13">
        <f t="shared" si="391"/>
        <v>0</v>
      </c>
      <c r="AA159" s="13">
        <f t="shared" si="392"/>
        <v>0</v>
      </c>
      <c r="AB159" s="13">
        <f t="shared" ref="AB159" si="468">SUM(AB156:AB158)</f>
        <v>41</v>
      </c>
      <c r="AC159"/>
      <c r="AD159"/>
      <c r="AE159"/>
    </row>
    <row r="160" spans="1:31" x14ac:dyDescent="0.25">
      <c r="A160" s="19"/>
      <c r="B160" s="18" t="s">
        <v>2</v>
      </c>
      <c r="C160" s="25"/>
      <c r="D160" s="25"/>
      <c r="E160" s="25"/>
      <c r="F160" s="24"/>
      <c r="G160" s="24"/>
      <c r="H160" s="24">
        <f t="shared" si="386"/>
        <v>0</v>
      </c>
      <c r="I160" s="24"/>
      <c r="J160" s="24">
        <v>2</v>
      </c>
      <c r="K160" s="24"/>
      <c r="L160" s="24"/>
      <c r="M160" s="24"/>
      <c r="N160" s="24"/>
      <c r="O160" s="24"/>
      <c r="P160" s="24"/>
      <c r="Q160" s="24"/>
      <c r="R160" s="24"/>
      <c r="S160" s="24"/>
      <c r="T160" s="24"/>
      <c r="U160" s="24"/>
      <c r="V160" s="24">
        <f t="shared" si="387"/>
        <v>0</v>
      </c>
      <c r="W160" s="24">
        <f t="shared" si="388"/>
        <v>0</v>
      </c>
      <c r="X160" s="24">
        <f t="shared" si="389"/>
        <v>2</v>
      </c>
      <c r="Y160" s="24">
        <f t="shared" si="390"/>
        <v>2</v>
      </c>
      <c r="Z160" s="24">
        <f t="shared" si="391"/>
        <v>0</v>
      </c>
      <c r="AA160" s="24">
        <f t="shared" si="392"/>
        <v>0</v>
      </c>
      <c r="AB160" s="24">
        <v>2</v>
      </c>
    </row>
    <row r="161" spans="1:31" x14ac:dyDescent="0.25">
      <c r="A161" s="19"/>
      <c r="B161" s="18" t="s">
        <v>1</v>
      </c>
      <c r="C161" s="25"/>
      <c r="D161" s="25"/>
      <c r="E161" s="25"/>
      <c r="F161" s="24"/>
      <c r="G161" s="24"/>
      <c r="H161" s="24">
        <f t="shared" si="386"/>
        <v>0</v>
      </c>
      <c r="I161" s="24"/>
      <c r="J161" s="24">
        <v>10</v>
      </c>
      <c r="K161" s="24"/>
      <c r="L161" s="24"/>
      <c r="M161" s="24"/>
      <c r="N161" s="24"/>
      <c r="O161" s="24"/>
      <c r="P161" s="24"/>
      <c r="Q161" s="24"/>
      <c r="R161" s="24"/>
      <c r="S161" s="24"/>
      <c r="T161" s="24"/>
      <c r="U161" s="24"/>
      <c r="V161" s="24">
        <f t="shared" si="387"/>
        <v>0</v>
      </c>
      <c r="W161" s="24">
        <f t="shared" si="388"/>
        <v>0</v>
      </c>
      <c r="X161" s="24">
        <f t="shared" si="389"/>
        <v>10</v>
      </c>
      <c r="Y161" s="24">
        <f t="shared" si="390"/>
        <v>10</v>
      </c>
      <c r="Z161" s="24">
        <f t="shared" si="391"/>
        <v>0</v>
      </c>
      <c r="AA161" s="24">
        <f t="shared" si="392"/>
        <v>0</v>
      </c>
      <c r="AB161" s="24">
        <v>8</v>
      </c>
    </row>
    <row r="162" spans="1:31" s="2" customFormat="1" x14ac:dyDescent="0.25">
      <c r="A162" s="17"/>
      <c r="B162" s="16" t="s">
        <v>0</v>
      </c>
      <c r="C162" s="26"/>
      <c r="D162" s="26"/>
      <c r="E162" s="25"/>
      <c r="F162" s="13">
        <f>SUM(F159:F161)</f>
        <v>0</v>
      </c>
      <c r="G162" s="13">
        <f t="shared" ref="G162" si="469">SUM(G159:G161)</f>
        <v>0</v>
      </c>
      <c r="H162" s="13">
        <f t="shared" si="386"/>
        <v>0</v>
      </c>
      <c r="I162" s="13">
        <f t="shared" ref="I162" si="470">SUM(I159:I161)</f>
        <v>0</v>
      </c>
      <c r="J162" s="13">
        <f t="shared" ref="J162" si="471">SUM(J159:J161)</f>
        <v>62.847457627118644</v>
      </c>
      <c r="K162" s="13">
        <f t="shared" ref="K162" si="472">SUM(K159:K161)</f>
        <v>0</v>
      </c>
      <c r="L162" s="13">
        <f t="shared" ref="L162" si="473">SUM(L159:L161)</f>
        <v>0</v>
      </c>
      <c r="M162" s="13">
        <f t="shared" ref="M162" si="474">SUM(M159:M161)</f>
        <v>0</v>
      </c>
      <c r="N162" s="13">
        <f t="shared" ref="N162" si="475">SUM(N159:N161)</f>
        <v>0</v>
      </c>
      <c r="O162" s="13">
        <f t="shared" ref="O162" si="476">SUM(O159:O161)</f>
        <v>0</v>
      </c>
      <c r="P162" s="13">
        <f t="shared" ref="P162" si="477">SUM(P159:P161)</f>
        <v>0</v>
      </c>
      <c r="Q162" s="13">
        <f t="shared" ref="Q162" si="478">SUM(Q159:Q161)</f>
        <v>0</v>
      </c>
      <c r="R162" s="13">
        <f t="shared" ref="R162" si="479">SUM(R159:R161)</f>
        <v>0</v>
      </c>
      <c r="S162" s="13">
        <f t="shared" ref="S162" si="480">SUM(S159:S161)</f>
        <v>0</v>
      </c>
      <c r="T162" s="13">
        <f t="shared" ref="T162" si="481">SUM(T159:T161)</f>
        <v>0</v>
      </c>
      <c r="U162" s="13">
        <f t="shared" ref="U162" si="482">SUM(U159:U161)</f>
        <v>0</v>
      </c>
      <c r="V162" s="13">
        <f t="shared" si="387"/>
        <v>0</v>
      </c>
      <c r="W162" s="13">
        <f t="shared" si="388"/>
        <v>0</v>
      </c>
      <c r="X162" s="13">
        <f t="shared" si="389"/>
        <v>62.847457627118644</v>
      </c>
      <c r="Y162" s="13">
        <f t="shared" si="390"/>
        <v>62.847457627118644</v>
      </c>
      <c r="Z162" s="13">
        <f t="shared" si="391"/>
        <v>0</v>
      </c>
      <c r="AA162" s="13">
        <f t="shared" si="392"/>
        <v>0</v>
      </c>
      <c r="AB162" s="13">
        <f>SUM(AB159:AB161)</f>
        <v>51</v>
      </c>
      <c r="AC162"/>
      <c r="AD162"/>
      <c r="AE162"/>
    </row>
    <row r="163" spans="1:31" s="2" customFormat="1" ht="21" customHeight="1" x14ac:dyDescent="0.25">
      <c r="A163" s="57" t="s">
        <v>36</v>
      </c>
      <c r="B163" s="58" t="s">
        <v>35</v>
      </c>
      <c r="C163" s="54" t="s">
        <v>13</v>
      </c>
      <c r="D163" s="54">
        <v>1</v>
      </c>
      <c r="E163" s="26" t="s">
        <v>11</v>
      </c>
      <c r="F163" s="23">
        <f>SUM(F164:F167)</f>
        <v>0</v>
      </c>
      <c r="G163" s="23">
        <f t="shared" ref="G163" si="483">SUM(G164:G167)</f>
        <v>0</v>
      </c>
      <c r="H163" s="23">
        <f t="shared" si="386"/>
        <v>0</v>
      </c>
      <c r="I163" s="23">
        <f t="shared" ref="I163" si="484">SUM(I164:I167)</f>
        <v>0</v>
      </c>
      <c r="J163" s="23">
        <f t="shared" ref="J163" si="485">SUM(J164:J167)</f>
        <v>31.423728813559322</v>
      </c>
      <c r="K163" s="23">
        <f t="shared" ref="K163" si="486">SUM(K164:K167)</f>
        <v>0</v>
      </c>
      <c r="L163" s="23">
        <f t="shared" ref="L163" si="487">SUM(L164:L167)</f>
        <v>0</v>
      </c>
      <c r="M163" s="23">
        <f t="shared" ref="M163" si="488">SUM(M164:M167)</f>
        <v>0</v>
      </c>
      <c r="N163" s="23">
        <f t="shared" ref="N163" si="489">SUM(N164:N167)</f>
        <v>0</v>
      </c>
      <c r="O163" s="23">
        <f t="shared" ref="O163" si="490">SUM(O164:O167)</f>
        <v>0</v>
      </c>
      <c r="P163" s="23">
        <f t="shared" ref="P163" si="491">SUM(P164:P167)</f>
        <v>0</v>
      </c>
      <c r="Q163" s="23">
        <f t="shared" ref="Q163" si="492">SUM(Q164:Q167)</f>
        <v>0</v>
      </c>
      <c r="R163" s="23">
        <f t="shared" ref="R163" si="493">SUM(R164:R167)</f>
        <v>0</v>
      </c>
      <c r="S163" s="23">
        <f t="shared" ref="S163" si="494">SUM(S164:S167)</f>
        <v>0</v>
      </c>
      <c r="T163" s="23">
        <f t="shared" ref="T163" si="495">SUM(T164:T167)</f>
        <v>0</v>
      </c>
      <c r="U163" s="23">
        <f t="shared" ref="U163" si="496">SUM(U164:U167)</f>
        <v>0</v>
      </c>
      <c r="V163" s="23">
        <f t="shared" si="387"/>
        <v>0</v>
      </c>
      <c r="W163" s="23">
        <f t="shared" si="388"/>
        <v>0</v>
      </c>
      <c r="X163" s="23">
        <f t="shared" si="389"/>
        <v>31.423728813559322</v>
      </c>
      <c r="Y163" s="23">
        <f t="shared" si="390"/>
        <v>31.423728813559322</v>
      </c>
      <c r="Z163" s="23">
        <f t="shared" si="391"/>
        <v>0</v>
      </c>
      <c r="AA163" s="23">
        <f t="shared" si="392"/>
        <v>0</v>
      </c>
      <c r="AB163" s="23">
        <f>SUM(AB164:AB167)</f>
        <v>25</v>
      </c>
      <c r="AC163"/>
      <c r="AD163"/>
      <c r="AE163"/>
    </row>
    <row r="164" spans="1:31" s="2" customFormat="1" ht="25.5" x14ac:dyDescent="0.25">
      <c r="A164" s="57"/>
      <c r="B164" s="58"/>
      <c r="C164" s="55"/>
      <c r="D164" s="55"/>
      <c r="E164" s="25" t="s">
        <v>10</v>
      </c>
      <c r="F164" s="24"/>
      <c r="G164" s="24"/>
      <c r="H164" s="24">
        <f t="shared" si="386"/>
        <v>0</v>
      </c>
      <c r="I164" s="24"/>
      <c r="J164" s="24">
        <v>31.423728813559322</v>
      </c>
      <c r="K164" s="24"/>
      <c r="L164" s="24"/>
      <c r="M164" s="24"/>
      <c r="N164" s="24"/>
      <c r="O164" s="24"/>
      <c r="P164" s="24"/>
      <c r="Q164" s="24"/>
      <c r="R164" s="24"/>
      <c r="S164" s="24"/>
      <c r="T164" s="24"/>
      <c r="U164" s="24"/>
      <c r="V164" s="24">
        <f t="shared" si="387"/>
        <v>0</v>
      </c>
      <c r="W164" s="24">
        <f t="shared" si="388"/>
        <v>0</v>
      </c>
      <c r="X164" s="24">
        <f t="shared" si="389"/>
        <v>31.423728813559322</v>
      </c>
      <c r="Y164" s="24">
        <f t="shared" si="390"/>
        <v>31.423728813559322</v>
      </c>
      <c r="Z164" s="24">
        <f t="shared" si="391"/>
        <v>0</v>
      </c>
      <c r="AA164" s="24">
        <f t="shared" si="392"/>
        <v>0</v>
      </c>
      <c r="AB164" s="24">
        <v>25</v>
      </c>
      <c r="AC164"/>
      <c r="AD164"/>
      <c r="AE164"/>
    </row>
    <row r="165" spans="1:31" s="2" customFormat="1" x14ac:dyDescent="0.25">
      <c r="A165" s="57"/>
      <c r="B165" s="58"/>
      <c r="C165" s="55"/>
      <c r="D165" s="55"/>
      <c r="E165" s="25" t="s">
        <v>9</v>
      </c>
      <c r="F165" s="24"/>
      <c r="G165" s="24"/>
      <c r="H165" s="24">
        <f t="shared" si="386"/>
        <v>0</v>
      </c>
      <c r="I165" s="24"/>
      <c r="J165" s="24"/>
      <c r="K165" s="24"/>
      <c r="L165" s="24"/>
      <c r="M165" s="24"/>
      <c r="N165" s="24"/>
      <c r="O165" s="24"/>
      <c r="P165" s="24"/>
      <c r="Q165" s="24"/>
      <c r="R165" s="24"/>
      <c r="S165" s="24"/>
      <c r="T165" s="24"/>
      <c r="U165" s="24"/>
      <c r="V165" s="24">
        <f t="shared" si="387"/>
        <v>0</v>
      </c>
      <c r="W165" s="24">
        <f t="shared" si="388"/>
        <v>0</v>
      </c>
      <c r="X165" s="24">
        <f t="shared" si="389"/>
        <v>0</v>
      </c>
      <c r="Y165" s="24">
        <f t="shared" si="390"/>
        <v>0</v>
      </c>
      <c r="Z165" s="24">
        <f t="shared" si="391"/>
        <v>0</v>
      </c>
      <c r="AA165" s="24">
        <f t="shared" si="392"/>
        <v>0</v>
      </c>
      <c r="AB165" s="24">
        <v>0</v>
      </c>
      <c r="AC165"/>
      <c r="AD165"/>
      <c r="AE165"/>
    </row>
    <row r="166" spans="1:31" s="2" customFormat="1" x14ac:dyDescent="0.25">
      <c r="A166" s="57"/>
      <c r="B166" s="58"/>
      <c r="C166" s="55"/>
      <c r="D166" s="55"/>
      <c r="E166" s="25" t="s">
        <v>8</v>
      </c>
      <c r="F166" s="24"/>
      <c r="G166" s="24"/>
      <c r="H166" s="24">
        <f t="shared" si="386"/>
        <v>0</v>
      </c>
      <c r="I166" s="24"/>
      <c r="J166" s="24"/>
      <c r="K166" s="24"/>
      <c r="L166" s="24"/>
      <c r="M166" s="24"/>
      <c r="N166" s="24"/>
      <c r="O166" s="24"/>
      <c r="P166" s="24"/>
      <c r="Q166" s="24"/>
      <c r="R166" s="24"/>
      <c r="S166" s="24"/>
      <c r="T166" s="24"/>
      <c r="U166" s="24"/>
      <c r="V166" s="24">
        <f t="shared" si="387"/>
        <v>0</v>
      </c>
      <c r="W166" s="24">
        <f t="shared" si="388"/>
        <v>0</v>
      </c>
      <c r="X166" s="24">
        <f t="shared" si="389"/>
        <v>0</v>
      </c>
      <c r="Y166" s="24">
        <f t="shared" si="390"/>
        <v>0</v>
      </c>
      <c r="Z166" s="24">
        <f t="shared" si="391"/>
        <v>0</v>
      </c>
      <c r="AA166" s="24">
        <f t="shared" si="392"/>
        <v>0</v>
      </c>
      <c r="AB166" s="24">
        <v>0</v>
      </c>
      <c r="AC166"/>
      <c r="AD166"/>
      <c r="AE166"/>
    </row>
    <row r="167" spans="1:31" s="2" customFormat="1" ht="63.75" collapsed="1" x14ac:dyDescent="0.25">
      <c r="A167" s="57"/>
      <c r="B167" s="58"/>
      <c r="C167" s="56"/>
      <c r="D167" s="56"/>
      <c r="E167" s="25" t="s">
        <v>7</v>
      </c>
      <c r="F167" s="24"/>
      <c r="G167" s="24"/>
      <c r="H167" s="24">
        <f t="shared" si="386"/>
        <v>0</v>
      </c>
      <c r="I167" s="24"/>
      <c r="J167" s="24"/>
      <c r="K167" s="24"/>
      <c r="L167" s="24"/>
      <c r="M167" s="24"/>
      <c r="N167" s="24"/>
      <c r="O167" s="24"/>
      <c r="P167" s="24"/>
      <c r="Q167" s="24"/>
      <c r="R167" s="24"/>
      <c r="S167" s="24"/>
      <c r="T167" s="24"/>
      <c r="U167" s="24"/>
      <c r="V167" s="24">
        <f t="shared" si="387"/>
        <v>0</v>
      </c>
      <c r="W167" s="24">
        <f t="shared" si="388"/>
        <v>0</v>
      </c>
      <c r="X167" s="24">
        <f t="shared" si="389"/>
        <v>0</v>
      </c>
      <c r="Y167" s="24">
        <f t="shared" si="390"/>
        <v>0</v>
      </c>
      <c r="Z167" s="24">
        <f t="shared" si="391"/>
        <v>0</v>
      </c>
      <c r="AA167" s="24">
        <f t="shared" si="392"/>
        <v>0</v>
      </c>
      <c r="AB167" s="24">
        <v>0</v>
      </c>
      <c r="AC167"/>
      <c r="AD167"/>
      <c r="AE167"/>
    </row>
    <row r="168" spans="1:31" collapsed="1" x14ac:dyDescent="0.25">
      <c r="A168" s="19"/>
      <c r="B168" s="18" t="s">
        <v>6</v>
      </c>
      <c r="C168" s="25"/>
      <c r="D168" s="25"/>
      <c r="E168" s="25"/>
      <c r="F168" s="24">
        <v>0</v>
      </c>
      <c r="G168" s="24"/>
      <c r="H168" s="24">
        <f t="shared" si="386"/>
        <v>0</v>
      </c>
      <c r="I168" s="24"/>
      <c r="J168" s="24"/>
      <c r="K168" s="24"/>
      <c r="L168" s="24"/>
      <c r="M168" s="24"/>
      <c r="N168" s="24"/>
      <c r="O168" s="24"/>
      <c r="P168" s="24"/>
      <c r="Q168" s="24"/>
      <c r="R168" s="24"/>
      <c r="S168" s="24"/>
      <c r="T168" s="24"/>
      <c r="U168" s="24"/>
      <c r="V168" s="24">
        <f t="shared" si="387"/>
        <v>0</v>
      </c>
      <c r="W168" s="24">
        <f t="shared" si="388"/>
        <v>0</v>
      </c>
      <c r="X168" s="24">
        <f t="shared" si="389"/>
        <v>0</v>
      </c>
      <c r="Y168" s="24">
        <f t="shared" si="390"/>
        <v>0</v>
      </c>
      <c r="Z168" s="24">
        <f t="shared" si="391"/>
        <v>0</v>
      </c>
      <c r="AA168" s="24">
        <f t="shared" si="392"/>
        <v>0</v>
      </c>
      <c r="AB168" s="24">
        <v>0</v>
      </c>
    </row>
    <row r="169" spans="1:31" x14ac:dyDescent="0.25">
      <c r="A169" s="19"/>
      <c r="B169" s="18" t="s">
        <v>5</v>
      </c>
      <c r="C169" s="25"/>
      <c r="D169" s="25"/>
      <c r="E169" s="25"/>
      <c r="F169" s="24">
        <v>0</v>
      </c>
      <c r="G169" s="24"/>
      <c r="H169" s="24">
        <f t="shared" si="386"/>
        <v>0</v>
      </c>
      <c r="I169" s="24"/>
      <c r="J169" s="24"/>
      <c r="K169" s="24"/>
      <c r="L169" s="24"/>
      <c r="M169" s="24"/>
      <c r="N169" s="24"/>
      <c r="O169" s="24"/>
      <c r="P169" s="24"/>
      <c r="Q169" s="24"/>
      <c r="R169" s="24"/>
      <c r="S169" s="24"/>
      <c r="T169" s="24"/>
      <c r="U169" s="24"/>
      <c r="V169" s="24">
        <f t="shared" si="387"/>
        <v>0</v>
      </c>
      <c r="W169" s="24">
        <f t="shared" si="388"/>
        <v>0</v>
      </c>
      <c r="X169" s="24">
        <f t="shared" si="389"/>
        <v>0</v>
      </c>
      <c r="Y169" s="24">
        <f t="shared" si="390"/>
        <v>0</v>
      </c>
      <c r="Z169" s="24">
        <f t="shared" si="391"/>
        <v>0</v>
      </c>
      <c r="AA169" s="24">
        <f t="shared" si="392"/>
        <v>0</v>
      </c>
      <c r="AB169" s="24">
        <v>0</v>
      </c>
    </row>
    <row r="170" spans="1:31" x14ac:dyDescent="0.25">
      <c r="A170" s="19"/>
      <c r="B170" s="18" t="s">
        <v>4</v>
      </c>
      <c r="C170" s="25"/>
      <c r="D170" s="25"/>
      <c r="E170" s="25"/>
      <c r="F170" s="24">
        <v>0</v>
      </c>
      <c r="G170" s="24"/>
      <c r="H170" s="24">
        <f t="shared" si="386"/>
        <v>0</v>
      </c>
      <c r="I170" s="24"/>
      <c r="J170" s="24">
        <v>25.423728813559322</v>
      </c>
      <c r="K170" s="24"/>
      <c r="L170" s="24"/>
      <c r="M170" s="24"/>
      <c r="N170" s="24"/>
      <c r="O170" s="24"/>
      <c r="P170" s="24"/>
      <c r="Q170" s="24"/>
      <c r="R170" s="24"/>
      <c r="S170" s="24"/>
      <c r="T170" s="24"/>
      <c r="U170" s="24"/>
      <c r="V170" s="24">
        <f t="shared" si="387"/>
        <v>0</v>
      </c>
      <c r="W170" s="24">
        <f t="shared" si="388"/>
        <v>0</v>
      </c>
      <c r="X170" s="24">
        <f t="shared" si="389"/>
        <v>25.423728813559322</v>
      </c>
      <c r="Y170" s="24">
        <f t="shared" si="390"/>
        <v>25.423728813559322</v>
      </c>
      <c r="Z170" s="24">
        <f t="shared" si="391"/>
        <v>0</v>
      </c>
      <c r="AA170" s="24">
        <f t="shared" si="392"/>
        <v>0</v>
      </c>
      <c r="AB170" s="24">
        <v>20</v>
      </c>
    </row>
    <row r="171" spans="1:31" s="2" customFormat="1" x14ac:dyDescent="0.25">
      <c r="A171" s="17"/>
      <c r="B171" s="16" t="s">
        <v>3</v>
      </c>
      <c r="C171" s="26"/>
      <c r="D171" s="26"/>
      <c r="E171" s="26"/>
      <c r="F171" s="13">
        <f t="shared" ref="F171" si="497">SUM(F168:F170)</f>
        <v>0</v>
      </c>
      <c r="G171" s="13">
        <f t="shared" ref="G171" si="498">SUM(G168:G170)</f>
        <v>0</v>
      </c>
      <c r="H171" s="13">
        <f t="shared" si="386"/>
        <v>0</v>
      </c>
      <c r="I171" s="13">
        <f>SUM(I168:I170)</f>
        <v>0</v>
      </c>
      <c r="J171" s="13">
        <f>SUM(J168:J170)</f>
        <v>25.423728813559322</v>
      </c>
      <c r="K171" s="13">
        <f t="shared" ref="K171" si="499">SUM(K168:K170)</f>
        <v>0</v>
      </c>
      <c r="L171" s="13">
        <f t="shared" ref="L171" si="500">SUM(L168:L170)</f>
        <v>0</v>
      </c>
      <c r="M171" s="13">
        <f t="shared" ref="M171" si="501">SUM(M168:M170)</f>
        <v>0</v>
      </c>
      <c r="N171" s="13">
        <f t="shared" ref="N171" si="502">SUM(N168:N170)</f>
        <v>0</v>
      </c>
      <c r="O171" s="13">
        <f t="shared" ref="O171" si="503">SUM(O168:O170)</f>
        <v>0</v>
      </c>
      <c r="P171" s="13">
        <f t="shared" ref="P171" si="504">SUM(P168:P170)</f>
        <v>0</v>
      </c>
      <c r="Q171" s="13">
        <f t="shared" ref="Q171" si="505">SUM(Q168:Q170)</f>
        <v>0</v>
      </c>
      <c r="R171" s="13">
        <f t="shared" ref="R171" si="506">SUM(R168:R170)</f>
        <v>0</v>
      </c>
      <c r="S171" s="13">
        <f t="shared" ref="S171" si="507">SUM(S168:S170)</f>
        <v>0</v>
      </c>
      <c r="T171" s="13">
        <f t="shared" ref="T171" si="508">SUM(T168:T170)</f>
        <v>0</v>
      </c>
      <c r="U171" s="13">
        <f t="shared" ref="U171" si="509">SUM(U168:U170)</f>
        <v>0</v>
      </c>
      <c r="V171" s="13">
        <f t="shared" si="387"/>
        <v>0</v>
      </c>
      <c r="W171" s="13">
        <f t="shared" si="388"/>
        <v>0</v>
      </c>
      <c r="X171" s="13">
        <f t="shared" si="389"/>
        <v>25.423728813559322</v>
      </c>
      <c r="Y171" s="13">
        <f t="shared" si="390"/>
        <v>25.423728813559322</v>
      </c>
      <c r="Z171" s="13">
        <f t="shared" si="391"/>
        <v>0</v>
      </c>
      <c r="AA171" s="13">
        <f t="shared" si="392"/>
        <v>0</v>
      </c>
      <c r="AB171" s="13">
        <f>SUM(AB168:AB170)</f>
        <v>20</v>
      </c>
      <c r="AC171"/>
      <c r="AD171"/>
      <c r="AE171"/>
    </row>
    <row r="172" spans="1:31" x14ac:dyDescent="0.25">
      <c r="A172" s="19"/>
      <c r="B172" s="18" t="s">
        <v>2</v>
      </c>
      <c r="C172" s="25"/>
      <c r="D172" s="25"/>
      <c r="E172" s="25"/>
      <c r="F172" s="24">
        <v>0</v>
      </c>
      <c r="G172" s="24"/>
      <c r="H172" s="24">
        <f t="shared" si="386"/>
        <v>0</v>
      </c>
      <c r="I172" s="24"/>
      <c r="J172" s="24">
        <v>1</v>
      </c>
      <c r="K172" s="24"/>
      <c r="L172" s="24"/>
      <c r="M172" s="24"/>
      <c r="N172" s="24"/>
      <c r="O172" s="24"/>
      <c r="P172" s="24"/>
      <c r="Q172" s="24"/>
      <c r="R172" s="24"/>
      <c r="S172" s="24"/>
      <c r="T172" s="24"/>
      <c r="U172" s="24"/>
      <c r="V172" s="24">
        <f t="shared" si="387"/>
        <v>0</v>
      </c>
      <c r="W172" s="24">
        <f t="shared" si="388"/>
        <v>0</v>
      </c>
      <c r="X172" s="24">
        <f t="shared" si="389"/>
        <v>1</v>
      </c>
      <c r="Y172" s="24">
        <f t="shared" si="390"/>
        <v>1</v>
      </c>
      <c r="Z172" s="24">
        <f t="shared" si="391"/>
        <v>0</v>
      </c>
      <c r="AA172" s="24">
        <f t="shared" si="392"/>
        <v>0</v>
      </c>
      <c r="AB172" s="24">
        <v>1</v>
      </c>
    </row>
    <row r="173" spans="1:31" x14ac:dyDescent="0.25">
      <c r="A173" s="19"/>
      <c r="B173" s="18" t="s">
        <v>1</v>
      </c>
      <c r="C173" s="25"/>
      <c r="D173" s="25"/>
      <c r="E173" s="25"/>
      <c r="F173" s="24">
        <v>0</v>
      </c>
      <c r="G173" s="24"/>
      <c r="H173" s="24">
        <f t="shared" si="386"/>
        <v>0</v>
      </c>
      <c r="I173" s="24"/>
      <c r="J173" s="24">
        <v>5</v>
      </c>
      <c r="K173" s="24"/>
      <c r="L173" s="24"/>
      <c r="M173" s="24"/>
      <c r="N173" s="24"/>
      <c r="O173" s="24"/>
      <c r="P173" s="24"/>
      <c r="Q173" s="24"/>
      <c r="R173" s="24"/>
      <c r="S173" s="24"/>
      <c r="T173" s="24"/>
      <c r="U173" s="24"/>
      <c r="V173" s="24">
        <f t="shared" si="387"/>
        <v>0</v>
      </c>
      <c r="W173" s="24">
        <f t="shared" si="388"/>
        <v>0</v>
      </c>
      <c r="X173" s="24">
        <f t="shared" si="389"/>
        <v>5</v>
      </c>
      <c r="Y173" s="24">
        <f t="shared" si="390"/>
        <v>5</v>
      </c>
      <c r="Z173" s="24">
        <f t="shared" si="391"/>
        <v>0</v>
      </c>
      <c r="AA173" s="24">
        <f t="shared" si="392"/>
        <v>0</v>
      </c>
      <c r="AB173" s="24">
        <v>4</v>
      </c>
    </row>
    <row r="174" spans="1:31" s="2" customFormat="1" x14ac:dyDescent="0.25">
      <c r="A174" s="17"/>
      <c r="B174" s="16" t="s">
        <v>0</v>
      </c>
      <c r="C174" s="26"/>
      <c r="D174" s="26"/>
      <c r="E174" s="25"/>
      <c r="F174" s="13">
        <f>SUM(F171:F173)</f>
        <v>0</v>
      </c>
      <c r="G174" s="13">
        <f t="shared" ref="G174" si="510">SUM(G171:G173)</f>
        <v>0</v>
      </c>
      <c r="H174" s="13">
        <f t="shared" si="386"/>
        <v>0</v>
      </c>
      <c r="I174" s="13">
        <f t="shared" ref="I174" si="511">SUM(I171:I173)</f>
        <v>0</v>
      </c>
      <c r="J174" s="13">
        <f t="shared" ref="J174" si="512">SUM(J171:J173)</f>
        <v>31.423728813559322</v>
      </c>
      <c r="K174" s="13">
        <f t="shared" ref="K174" si="513">SUM(K171:K173)</f>
        <v>0</v>
      </c>
      <c r="L174" s="13">
        <f t="shared" ref="L174" si="514">SUM(L171:L173)</f>
        <v>0</v>
      </c>
      <c r="M174" s="13">
        <f t="shared" ref="M174" si="515">SUM(M171:M173)</f>
        <v>0</v>
      </c>
      <c r="N174" s="13">
        <f t="shared" ref="N174" si="516">SUM(N171:N173)</f>
        <v>0</v>
      </c>
      <c r="O174" s="13">
        <f t="shared" ref="O174" si="517">SUM(O171:O173)</f>
        <v>0</v>
      </c>
      <c r="P174" s="13">
        <f t="shared" ref="P174" si="518">SUM(P171:P173)</f>
        <v>0</v>
      </c>
      <c r="Q174" s="13">
        <f t="shared" ref="Q174" si="519">SUM(Q171:Q173)</f>
        <v>0</v>
      </c>
      <c r="R174" s="13">
        <f t="shared" ref="R174" si="520">SUM(R171:R173)</f>
        <v>0</v>
      </c>
      <c r="S174" s="13">
        <f t="shared" ref="S174" si="521">SUM(S171:S173)</f>
        <v>0</v>
      </c>
      <c r="T174" s="13">
        <f t="shared" ref="T174" si="522">SUM(T171:T173)</f>
        <v>0</v>
      </c>
      <c r="U174" s="13">
        <f t="shared" ref="U174" si="523">SUM(U171:U173)</f>
        <v>0</v>
      </c>
      <c r="V174" s="13">
        <f t="shared" si="387"/>
        <v>0</v>
      </c>
      <c r="W174" s="13">
        <f t="shared" si="388"/>
        <v>0</v>
      </c>
      <c r="X174" s="13">
        <f t="shared" si="389"/>
        <v>31.423728813559322</v>
      </c>
      <c r="Y174" s="13">
        <f t="shared" si="390"/>
        <v>31.423728813559322</v>
      </c>
      <c r="Z174" s="13">
        <f t="shared" si="391"/>
        <v>0</v>
      </c>
      <c r="AA174" s="13">
        <f t="shared" si="392"/>
        <v>0</v>
      </c>
      <c r="AB174" s="13">
        <f>SUM(AB171:AB173)</f>
        <v>25</v>
      </c>
      <c r="AC174"/>
      <c r="AD174"/>
      <c r="AE174"/>
    </row>
    <row r="175" spans="1:31" s="37" customFormat="1" ht="21.75" customHeight="1" x14ac:dyDescent="0.25">
      <c r="A175" s="57" t="s">
        <v>34</v>
      </c>
      <c r="B175" s="58" t="s">
        <v>33</v>
      </c>
      <c r="C175" s="54" t="s">
        <v>13</v>
      </c>
      <c r="D175" s="54">
        <v>4</v>
      </c>
      <c r="E175" s="15" t="s">
        <v>11</v>
      </c>
      <c r="F175" s="23">
        <f>SUM(F176:F179)</f>
        <v>0</v>
      </c>
      <c r="G175" s="23">
        <f t="shared" ref="G175" si="524">SUM(G176:G179)</f>
        <v>0</v>
      </c>
      <c r="H175" s="23">
        <f t="shared" si="386"/>
        <v>0</v>
      </c>
      <c r="I175" s="23">
        <f t="shared" ref="I175" si="525">SUM(I176:I179)</f>
        <v>0</v>
      </c>
      <c r="J175" s="23">
        <f t="shared" ref="J175" si="526">SUM(J176:J179)</f>
        <v>0</v>
      </c>
      <c r="K175" s="23">
        <f t="shared" ref="K175" si="527">SUM(K176:K179)</f>
        <v>0</v>
      </c>
      <c r="L175" s="23">
        <f t="shared" ref="L175" si="528">SUM(L176:L179)</f>
        <v>132</v>
      </c>
      <c r="M175" s="23">
        <f t="shared" ref="M175" si="529">SUM(M176:M179)</f>
        <v>0</v>
      </c>
      <c r="N175" s="23">
        <f t="shared" ref="N175" si="530">SUM(N176:N179)</f>
        <v>0</v>
      </c>
      <c r="O175" s="23">
        <f t="shared" ref="O175" si="531">SUM(O176:O179)</f>
        <v>0</v>
      </c>
      <c r="P175" s="23">
        <f t="shared" ref="P175" si="532">SUM(P176:P179)</f>
        <v>0</v>
      </c>
      <c r="Q175" s="23">
        <f t="shared" ref="Q175" si="533">SUM(Q176:Q179)</f>
        <v>0</v>
      </c>
      <c r="R175" s="23">
        <f t="shared" ref="R175" si="534">SUM(R176:R179)</f>
        <v>0</v>
      </c>
      <c r="S175" s="23">
        <f t="shared" ref="S175" si="535">SUM(S176:S179)</f>
        <v>0</v>
      </c>
      <c r="T175" s="23">
        <f t="shared" ref="T175" si="536">SUM(T176:T179)</f>
        <v>0</v>
      </c>
      <c r="U175" s="23">
        <f t="shared" ref="U175" si="537">SUM(U176:U179)</f>
        <v>0</v>
      </c>
      <c r="V175" s="23">
        <f t="shared" si="387"/>
        <v>132</v>
      </c>
      <c r="W175" s="23">
        <f t="shared" si="388"/>
        <v>0</v>
      </c>
      <c r="X175" s="23">
        <f t="shared" si="389"/>
        <v>132</v>
      </c>
      <c r="Y175" s="23">
        <f t="shared" si="390"/>
        <v>0</v>
      </c>
      <c r="Z175" s="23">
        <f t="shared" si="391"/>
        <v>132</v>
      </c>
      <c r="AA175" s="23">
        <f t="shared" si="392"/>
        <v>0</v>
      </c>
      <c r="AB175" s="23">
        <f>SUM(AB176:AB179)</f>
        <v>96</v>
      </c>
      <c r="AC175"/>
      <c r="AD175"/>
      <c r="AE175"/>
    </row>
    <row r="176" spans="1:31" s="2" customFormat="1" ht="25.5" x14ac:dyDescent="0.25">
      <c r="A176" s="57"/>
      <c r="B176" s="58"/>
      <c r="C176" s="55"/>
      <c r="D176" s="55"/>
      <c r="E176" s="25" t="s">
        <v>10</v>
      </c>
      <c r="F176" s="24"/>
      <c r="G176" s="24"/>
      <c r="H176" s="24">
        <f t="shared" si="386"/>
        <v>0</v>
      </c>
      <c r="I176" s="24">
        <v>0</v>
      </c>
      <c r="J176" s="24"/>
      <c r="K176" s="24"/>
      <c r="L176" s="24">
        <v>132</v>
      </c>
      <c r="M176" s="24"/>
      <c r="N176" s="24"/>
      <c r="O176" s="24"/>
      <c r="P176" s="24"/>
      <c r="Q176" s="24"/>
      <c r="R176" s="24"/>
      <c r="S176" s="24"/>
      <c r="T176" s="24"/>
      <c r="U176" s="24"/>
      <c r="V176" s="24">
        <f t="shared" si="387"/>
        <v>132</v>
      </c>
      <c r="W176" s="24">
        <f t="shared" si="388"/>
        <v>0</v>
      </c>
      <c r="X176" s="24">
        <f t="shared" si="389"/>
        <v>132</v>
      </c>
      <c r="Y176" s="24">
        <f t="shared" si="390"/>
        <v>0</v>
      </c>
      <c r="Z176" s="24">
        <f t="shared" si="391"/>
        <v>132</v>
      </c>
      <c r="AA176" s="24">
        <f t="shared" si="392"/>
        <v>0</v>
      </c>
      <c r="AB176" s="24">
        <v>96</v>
      </c>
      <c r="AC176"/>
      <c r="AD176"/>
      <c r="AE176"/>
    </row>
    <row r="177" spans="1:31" s="2" customFormat="1" x14ac:dyDescent="0.25">
      <c r="A177" s="57"/>
      <c r="B177" s="58"/>
      <c r="C177" s="55"/>
      <c r="D177" s="55"/>
      <c r="E177" s="25" t="s">
        <v>9</v>
      </c>
      <c r="F177" s="24"/>
      <c r="G177" s="24"/>
      <c r="H177" s="24">
        <f t="shared" si="386"/>
        <v>0</v>
      </c>
      <c r="I177" s="24"/>
      <c r="J177" s="24"/>
      <c r="K177" s="24"/>
      <c r="L177" s="24"/>
      <c r="M177" s="24"/>
      <c r="N177" s="24"/>
      <c r="O177" s="24"/>
      <c r="P177" s="24"/>
      <c r="Q177" s="24"/>
      <c r="R177" s="24"/>
      <c r="S177" s="24"/>
      <c r="T177" s="24"/>
      <c r="U177" s="24"/>
      <c r="V177" s="24">
        <f t="shared" si="387"/>
        <v>0</v>
      </c>
      <c r="W177" s="24">
        <f t="shared" si="388"/>
        <v>0</v>
      </c>
      <c r="X177" s="24">
        <f t="shared" si="389"/>
        <v>0</v>
      </c>
      <c r="Y177" s="24">
        <f t="shared" si="390"/>
        <v>0</v>
      </c>
      <c r="Z177" s="24">
        <f t="shared" si="391"/>
        <v>0</v>
      </c>
      <c r="AA177" s="24">
        <f t="shared" si="392"/>
        <v>0</v>
      </c>
      <c r="AB177" s="24">
        <v>0</v>
      </c>
      <c r="AC177"/>
      <c r="AD177"/>
      <c r="AE177"/>
    </row>
    <row r="178" spans="1:31" s="2" customFormat="1" x14ac:dyDescent="0.25">
      <c r="A178" s="57"/>
      <c r="B178" s="58"/>
      <c r="C178" s="55"/>
      <c r="D178" s="55"/>
      <c r="E178" s="25" t="s">
        <v>8</v>
      </c>
      <c r="F178" s="24"/>
      <c r="G178" s="24"/>
      <c r="H178" s="24">
        <f t="shared" si="386"/>
        <v>0</v>
      </c>
      <c r="I178" s="24"/>
      <c r="J178" s="24"/>
      <c r="K178" s="24"/>
      <c r="L178" s="24"/>
      <c r="M178" s="24"/>
      <c r="N178" s="24"/>
      <c r="O178" s="24"/>
      <c r="P178" s="24"/>
      <c r="Q178" s="24"/>
      <c r="R178" s="24"/>
      <c r="S178" s="24"/>
      <c r="T178" s="24"/>
      <c r="U178" s="24"/>
      <c r="V178" s="24">
        <f t="shared" si="387"/>
        <v>0</v>
      </c>
      <c r="W178" s="24">
        <f t="shared" si="388"/>
        <v>0</v>
      </c>
      <c r="X178" s="24">
        <f t="shared" si="389"/>
        <v>0</v>
      </c>
      <c r="Y178" s="24">
        <f t="shared" si="390"/>
        <v>0</v>
      </c>
      <c r="Z178" s="24">
        <f t="shared" si="391"/>
        <v>0</v>
      </c>
      <c r="AA178" s="24">
        <f t="shared" si="392"/>
        <v>0</v>
      </c>
      <c r="AB178" s="24">
        <v>0</v>
      </c>
      <c r="AC178"/>
      <c r="AD178"/>
      <c r="AE178"/>
    </row>
    <row r="179" spans="1:31" s="2" customFormat="1" ht="63.75" collapsed="1" x14ac:dyDescent="0.25">
      <c r="A179" s="57"/>
      <c r="B179" s="58"/>
      <c r="C179" s="56"/>
      <c r="D179" s="56"/>
      <c r="E179" s="25" t="s">
        <v>7</v>
      </c>
      <c r="F179" s="24"/>
      <c r="G179" s="24"/>
      <c r="H179" s="24">
        <f t="shared" si="386"/>
        <v>0</v>
      </c>
      <c r="I179" s="24"/>
      <c r="J179" s="24"/>
      <c r="K179" s="24"/>
      <c r="L179" s="24"/>
      <c r="M179" s="24"/>
      <c r="N179" s="24"/>
      <c r="O179" s="24"/>
      <c r="P179" s="24"/>
      <c r="Q179" s="24"/>
      <c r="R179" s="24"/>
      <c r="S179" s="24"/>
      <c r="T179" s="24"/>
      <c r="U179" s="24"/>
      <c r="V179" s="24">
        <f t="shared" si="387"/>
        <v>0</v>
      </c>
      <c r="W179" s="24">
        <f t="shared" si="388"/>
        <v>0</v>
      </c>
      <c r="X179" s="24">
        <f t="shared" si="389"/>
        <v>0</v>
      </c>
      <c r="Y179" s="24">
        <f t="shared" si="390"/>
        <v>0</v>
      </c>
      <c r="Z179" s="24">
        <f t="shared" si="391"/>
        <v>0</v>
      </c>
      <c r="AA179" s="24">
        <f t="shared" si="392"/>
        <v>0</v>
      </c>
      <c r="AB179" s="24">
        <v>0</v>
      </c>
      <c r="AC179"/>
      <c r="AD179"/>
      <c r="AE179"/>
    </row>
    <row r="180" spans="1:31" collapsed="1" x14ac:dyDescent="0.25">
      <c r="A180" s="19"/>
      <c r="B180" s="18" t="s">
        <v>6</v>
      </c>
      <c r="C180" s="25"/>
      <c r="D180" s="25"/>
      <c r="E180" s="25"/>
      <c r="F180" s="24">
        <v>0</v>
      </c>
      <c r="G180" s="24"/>
      <c r="H180" s="24">
        <f t="shared" si="386"/>
        <v>0</v>
      </c>
      <c r="I180" s="24"/>
      <c r="J180" s="24"/>
      <c r="K180" s="24"/>
      <c r="L180" s="24"/>
      <c r="M180" s="24"/>
      <c r="N180" s="24"/>
      <c r="O180" s="24"/>
      <c r="P180" s="24"/>
      <c r="Q180" s="24"/>
      <c r="R180" s="24"/>
      <c r="S180" s="24"/>
      <c r="T180" s="24"/>
      <c r="U180" s="24"/>
      <c r="V180" s="24">
        <f t="shared" si="387"/>
        <v>0</v>
      </c>
      <c r="W180" s="24">
        <f t="shared" si="388"/>
        <v>0</v>
      </c>
      <c r="X180" s="24">
        <f t="shared" si="389"/>
        <v>0</v>
      </c>
      <c r="Y180" s="24">
        <f t="shared" si="390"/>
        <v>0</v>
      </c>
      <c r="Z180" s="24">
        <f t="shared" si="391"/>
        <v>0</v>
      </c>
      <c r="AA180" s="24">
        <f t="shared" si="392"/>
        <v>0</v>
      </c>
      <c r="AB180" s="24">
        <v>0</v>
      </c>
    </row>
    <row r="181" spans="1:31" x14ac:dyDescent="0.25">
      <c r="A181" s="19"/>
      <c r="B181" s="18" t="s">
        <v>5</v>
      </c>
      <c r="C181" s="25"/>
      <c r="D181" s="25"/>
      <c r="E181" s="25"/>
      <c r="F181" s="24">
        <v>0</v>
      </c>
      <c r="G181" s="24"/>
      <c r="H181" s="24">
        <f t="shared" si="386"/>
        <v>0</v>
      </c>
      <c r="I181" s="24"/>
      <c r="J181" s="24"/>
      <c r="K181" s="24"/>
      <c r="L181" s="24"/>
      <c r="M181" s="24"/>
      <c r="N181" s="24"/>
      <c r="O181" s="24"/>
      <c r="P181" s="24"/>
      <c r="Q181" s="24"/>
      <c r="R181" s="24"/>
      <c r="S181" s="24"/>
      <c r="T181" s="24"/>
      <c r="U181" s="24"/>
      <c r="V181" s="24">
        <f t="shared" si="387"/>
        <v>0</v>
      </c>
      <c r="W181" s="24">
        <f t="shared" si="388"/>
        <v>0</v>
      </c>
      <c r="X181" s="24">
        <f t="shared" si="389"/>
        <v>0</v>
      </c>
      <c r="Y181" s="24">
        <f t="shared" si="390"/>
        <v>0</v>
      </c>
      <c r="Z181" s="24">
        <f t="shared" si="391"/>
        <v>0</v>
      </c>
      <c r="AA181" s="24">
        <f t="shared" si="392"/>
        <v>0</v>
      </c>
      <c r="AB181" s="24">
        <v>0</v>
      </c>
    </row>
    <row r="182" spans="1:31" x14ac:dyDescent="0.25">
      <c r="A182" s="19"/>
      <c r="B182" s="18" t="s">
        <v>4</v>
      </c>
      <c r="C182" s="25"/>
      <c r="D182" s="25"/>
      <c r="E182" s="25"/>
      <c r="F182" s="24">
        <v>0</v>
      </c>
      <c r="G182" s="24"/>
      <c r="H182" s="24">
        <f t="shared" si="386"/>
        <v>0</v>
      </c>
      <c r="I182" s="24">
        <v>0</v>
      </c>
      <c r="J182" s="24"/>
      <c r="K182" s="24"/>
      <c r="L182" s="24">
        <v>109</v>
      </c>
      <c r="M182" s="24"/>
      <c r="N182" s="24"/>
      <c r="O182" s="24"/>
      <c r="P182" s="24"/>
      <c r="Q182" s="24"/>
      <c r="R182" s="24"/>
      <c r="S182" s="24"/>
      <c r="T182" s="24"/>
      <c r="U182" s="24"/>
      <c r="V182" s="24">
        <f t="shared" si="387"/>
        <v>109</v>
      </c>
      <c r="W182" s="24">
        <f t="shared" si="388"/>
        <v>0</v>
      </c>
      <c r="X182" s="24">
        <f t="shared" si="389"/>
        <v>109</v>
      </c>
      <c r="Y182" s="24">
        <f t="shared" si="390"/>
        <v>0</v>
      </c>
      <c r="Z182" s="24">
        <f t="shared" si="391"/>
        <v>109</v>
      </c>
      <c r="AA182" s="24">
        <f t="shared" si="392"/>
        <v>0</v>
      </c>
      <c r="AB182" s="24">
        <v>79</v>
      </c>
    </row>
    <row r="183" spans="1:31" s="2" customFormat="1" x14ac:dyDescent="0.25">
      <c r="A183" s="17"/>
      <c r="B183" s="16" t="s">
        <v>3</v>
      </c>
      <c r="C183" s="26"/>
      <c r="D183" s="26"/>
      <c r="E183" s="26"/>
      <c r="F183" s="13">
        <f t="shared" ref="F183" si="538">SUM(F180:F182)</f>
        <v>0</v>
      </c>
      <c r="G183" s="13">
        <f t="shared" ref="G183" si="539">SUM(G180:G182)</f>
        <v>0</v>
      </c>
      <c r="H183" s="13">
        <f t="shared" si="386"/>
        <v>0</v>
      </c>
      <c r="I183" s="13">
        <f>SUM(I180:I182)</f>
        <v>0</v>
      </c>
      <c r="J183" s="13">
        <f>SUM(J180:J182)</f>
        <v>0</v>
      </c>
      <c r="K183" s="13">
        <f t="shared" ref="K183" si="540">SUM(K180:K182)</f>
        <v>0</v>
      </c>
      <c r="L183" s="13">
        <f t="shared" ref="L183" si="541">SUM(L180:L182)</f>
        <v>109</v>
      </c>
      <c r="M183" s="13">
        <f t="shared" ref="M183" si="542">SUM(M180:M182)</f>
        <v>0</v>
      </c>
      <c r="N183" s="13">
        <f t="shared" ref="N183" si="543">SUM(N180:N182)</f>
        <v>0</v>
      </c>
      <c r="O183" s="13">
        <f t="shared" ref="O183" si="544">SUM(O180:O182)</f>
        <v>0</v>
      </c>
      <c r="P183" s="13">
        <f t="shared" ref="P183" si="545">SUM(P180:P182)</f>
        <v>0</v>
      </c>
      <c r="Q183" s="13">
        <f t="shared" ref="Q183" si="546">SUM(Q180:Q182)</f>
        <v>0</v>
      </c>
      <c r="R183" s="13">
        <f t="shared" ref="R183" si="547">SUM(R180:R182)</f>
        <v>0</v>
      </c>
      <c r="S183" s="13">
        <f t="shared" ref="S183" si="548">SUM(S180:S182)</f>
        <v>0</v>
      </c>
      <c r="T183" s="13">
        <f t="shared" ref="T183" si="549">SUM(T180:T182)</f>
        <v>0</v>
      </c>
      <c r="U183" s="13">
        <f t="shared" ref="U183" si="550">SUM(U180:U182)</f>
        <v>0</v>
      </c>
      <c r="V183" s="13">
        <f t="shared" si="387"/>
        <v>109</v>
      </c>
      <c r="W183" s="13">
        <f t="shared" si="388"/>
        <v>0</v>
      </c>
      <c r="X183" s="13">
        <f t="shared" si="389"/>
        <v>109</v>
      </c>
      <c r="Y183" s="13">
        <f t="shared" si="390"/>
        <v>0</v>
      </c>
      <c r="Z183" s="13">
        <f t="shared" si="391"/>
        <v>109</v>
      </c>
      <c r="AA183" s="13">
        <f t="shared" si="392"/>
        <v>0</v>
      </c>
      <c r="AB183" s="13">
        <f>SUM(AB180:AB182)</f>
        <v>79</v>
      </c>
      <c r="AC183"/>
      <c r="AD183"/>
      <c r="AE183"/>
    </row>
    <row r="184" spans="1:31" x14ac:dyDescent="0.25">
      <c r="A184" s="19"/>
      <c r="B184" s="18" t="s">
        <v>2</v>
      </c>
      <c r="C184" s="25"/>
      <c r="D184" s="25"/>
      <c r="E184" s="25"/>
      <c r="F184" s="24">
        <v>0</v>
      </c>
      <c r="G184" s="24"/>
      <c r="H184" s="24">
        <f t="shared" si="386"/>
        <v>0</v>
      </c>
      <c r="I184" s="24">
        <v>0</v>
      </c>
      <c r="J184" s="24"/>
      <c r="K184" s="24"/>
      <c r="L184" s="24">
        <v>3</v>
      </c>
      <c r="M184" s="24"/>
      <c r="N184" s="24"/>
      <c r="O184" s="24"/>
      <c r="P184" s="24"/>
      <c r="Q184" s="24"/>
      <c r="R184" s="24"/>
      <c r="S184" s="24"/>
      <c r="T184" s="24"/>
      <c r="U184" s="24"/>
      <c r="V184" s="24">
        <f t="shared" si="387"/>
        <v>3</v>
      </c>
      <c r="W184" s="24">
        <f t="shared" si="388"/>
        <v>0</v>
      </c>
      <c r="X184" s="24">
        <f t="shared" si="389"/>
        <v>3</v>
      </c>
      <c r="Y184" s="24">
        <f t="shared" si="390"/>
        <v>0</v>
      </c>
      <c r="Z184" s="24">
        <f t="shared" si="391"/>
        <v>3</v>
      </c>
      <c r="AA184" s="24">
        <f t="shared" si="392"/>
        <v>0</v>
      </c>
      <c r="AB184" s="24">
        <v>2</v>
      </c>
    </row>
    <row r="185" spans="1:31" x14ac:dyDescent="0.25">
      <c r="A185" s="19"/>
      <c r="B185" s="18" t="s">
        <v>1</v>
      </c>
      <c r="C185" s="25"/>
      <c r="D185" s="25"/>
      <c r="E185" s="25"/>
      <c r="F185" s="24">
        <v>0</v>
      </c>
      <c r="G185" s="24"/>
      <c r="H185" s="24">
        <f t="shared" si="386"/>
        <v>0</v>
      </c>
      <c r="I185" s="24">
        <v>0</v>
      </c>
      <c r="J185" s="24"/>
      <c r="K185" s="24"/>
      <c r="L185" s="24">
        <v>20</v>
      </c>
      <c r="M185" s="24"/>
      <c r="N185" s="24"/>
      <c r="O185" s="24"/>
      <c r="P185" s="24"/>
      <c r="Q185" s="24"/>
      <c r="R185" s="24"/>
      <c r="S185" s="24"/>
      <c r="T185" s="24"/>
      <c r="U185" s="24"/>
      <c r="V185" s="24">
        <f t="shared" si="387"/>
        <v>20</v>
      </c>
      <c r="W185" s="24">
        <f t="shared" si="388"/>
        <v>0</v>
      </c>
      <c r="X185" s="24">
        <f t="shared" si="389"/>
        <v>20</v>
      </c>
      <c r="Y185" s="24">
        <f t="shared" si="390"/>
        <v>0</v>
      </c>
      <c r="Z185" s="24">
        <f t="shared" si="391"/>
        <v>20</v>
      </c>
      <c r="AA185" s="24">
        <f t="shared" si="392"/>
        <v>0</v>
      </c>
      <c r="AB185" s="24">
        <v>15</v>
      </c>
    </row>
    <row r="186" spans="1:31" s="2" customFormat="1" x14ac:dyDescent="0.25">
      <c r="A186" s="17"/>
      <c r="B186" s="16" t="s">
        <v>0</v>
      </c>
      <c r="C186" s="26"/>
      <c r="D186" s="26"/>
      <c r="E186" s="25"/>
      <c r="F186" s="13">
        <f>SUM(F183:F185)</f>
        <v>0</v>
      </c>
      <c r="G186" s="13">
        <f t="shared" ref="G186" si="551">SUM(G183:G185)</f>
        <v>0</v>
      </c>
      <c r="H186" s="13">
        <f t="shared" si="386"/>
        <v>0</v>
      </c>
      <c r="I186" s="13">
        <f t="shared" ref="I186" si="552">SUM(I183:I185)</f>
        <v>0</v>
      </c>
      <c r="J186" s="13">
        <f t="shared" ref="J186" si="553">SUM(J183:J185)</f>
        <v>0</v>
      </c>
      <c r="K186" s="13">
        <f t="shared" ref="K186" si="554">SUM(K183:K185)</f>
        <v>0</v>
      </c>
      <c r="L186" s="13">
        <f t="shared" ref="L186" si="555">SUM(L183:L185)</f>
        <v>132</v>
      </c>
      <c r="M186" s="13">
        <f t="shared" ref="M186" si="556">SUM(M183:M185)</f>
        <v>0</v>
      </c>
      <c r="N186" s="13">
        <f t="shared" ref="N186" si="557">SUM(N183:N185)</f>
        <v>0</v>
      </c>
      <c r="O186" s="13">
        <f t="shared" ref="O186" si="558">SUM(O183:O185)</f>
        <v>0</v>
      </c>
      <c r="P186" s="13">
        <f t="shared" ref="P186" si="559">SUM(P183:P185)</f>
        <v>0</v>
      </c>
      <c r="Q186" s="13">
        <f t="shared" ref="Q186" si="560">SUM(Q183:Q185)</f>
        <v>0</v>
      </c>
      <c r="R186" s="13">
        <f t="shared" ref="R186" si="561">SUM(R183:R185)</f>
        <v>0</v>
      </c>
      <c r="S186" s="13">
        <f t="shared" ref="S186" si="562">SUM(S183:S185)</f>
        <v>0</v>
      </c>
      <c r="T186" s="13">
        <f t="shared" ref="T186" si="563">SUM(T183:T185)</f>
        <v>0</v>
      </c>
      <c r="U186" s="13">
        <f t="shared" ref="U186" si="564">SUM(U183:U185)</f>
        <v>0</v>
      </c>
      <c r="V186" s="13">
        <f t="shared" si="387"/>
        <v>132</v>
      </c>
      <c r="W186" s="13">
        <f t="shared" si="388"/>
        <v>0</v>
      </c>
      <c r="X186" s="13">
        <f t="shared" si="389"/>
        <v>132</v>
      </c>
      <c r="Y186" s="13">
        <f t="shared" si="390"/>
        <v>0</v>
      </c>
      <c r="Z186" s="13">
        <f t="shared" si="391"/>
        <v>132</v>
      </c>
      <c r="AA186" s="13">
        <f t="shared" si="392"/>
        <v>0</v>
      </c>
      <c r="AB186" s="13">
        <f>SUM(AB183:AB185)</f>
        <v>96</v>
      </c>
      <c r="AC186"/>
      <c r="AD186"/>
      <c r="AE186"/>
    </row>
    <row r="187" spans="1:31" s="37" customFormat="1" ht="12.75" customHeight="1" x14ac:dyDescent="0.25">
      <c r="A187" s="57" t="s">
        <v>32</v>
      </c>
      <c r="B187" s="58" t="s">
        <v>31</v>
      </c>
      <c r="C187" s="54" t="s">
        <v>13</v>
      </c>
      <c r="D187" s="54">
        <v>4</v>
      </c>
      <c r="E187" s="15" t="s">
        <v>11</v>
      </c>
      <c r="F187" s="23">
        <f>SUM(F188:F191)</f>
        <v>0</v>
      </c>
      <c r="G187" s="23">
        <f t="shared" ref="G187" si="565">SUM(G188:G191)</f>
        <v>0</v>
      </c>
      <c r="H187" s="23">
        <f t="shared" si="386"/>
        <v>0</v>
      </c>
      <c r="I187" s="23">
        <f t="shared" ref="I187" si="566">SUM(I188:I191)</f>
        <v>0</v>
      </c>
      <c r="J187" s="23">
        <f t="shared" ref="J187" si="567">SUM(J188:J191)</f>
        <v>0</v>
      </c>
      <c r="K187" s="23">
        <f t="shared" ref="K187" si="568">SUM(K188:K191)</f>
        <v>0</v>
      </c>
      <c r="L187" s="23">
        <f t="shared" ref="L187" si="569">SUM(L188:L191)</f>
        <v>34</v>
      </c>
      <c r="M187" s="23">
        <f t="shared" ref="M187" si="570">SUM(M188:M191)</f>
        <v>0</v>
      </c>
      <c r="N187" s="23">
        <f t="shared" ref="N187" si="571">SUM(N188:N191)</f>
        <v>0</v>
      </c>
      <c r="O187" s="23">
        <f t="shared" ref="O187" si="572">SUM(O188:O191)</f>
        <v>0</v>
      </c>
      <c r="P187" s="23">
        <f t="shared" ref="P187" si="573">SUM(P188:P191)</f>
        <v>0</v>
      </c>
      <c r="Q187" s="23">
        <f t="shared" ref="Q187" si="574">SUM(Q188:Q191)</f>
        <v>0</v>
      </c>
      <c r="R187" s="23">
        <f t="shared" ref="R187" si="575">SUM(R188:R191)</f>
        <v>0</v>
      </c>
      <c r="S187" s="23">
        <f t="shared" ref="S187" si="576">SUM(S188:S191)</f>
        <v>0</v>
      </c>
      <c r="T187" s="23">
        <f t="shared" ref="T187" si="577">SUM(T188:T191)</f>
        <v>0</v>
      </c>
      <c r="U187" s="23">
        <f t="shared" ref="U187" si="578">SUM(U188:U191)</f>
        <v>0</v>
      </c>
      <c r="V187" s="23">
        <f t="shared" si="387"/>
        <v>34</v>
      </c>
      <c r="W187" s="23">
        <f t="shared" si="388"/>
        <v>0</v>
      </c>
      <c r="X187" s="23">
        <f t="shared" si="389"/>
        <v>34</v>
      </c>
      <c r="Y187" s="23">
        <f t="shared" si="390"/>
        <v>0</v>
      </c>
      <c r="Z187" s="23">
        <f t="shared" si="391"/>
        <v>34</v>
      </c>
      <c r="AA187" s="23">
        <f t="shared" si="392"/>
        <v>0</v>
      </c>
      <c r="AB187" s="23">
        <f>SUM(AB188:AB191)</f>
        <v>25</v>
      </c>
      <c r="AC187"/>
      <c r="AD187"/>
      <c r="AE187"/>
    </row>
    <row r="188" spans="1:31" s="2" customFormat="1" ht="25.5" x14ac:dyDescent="0.25">
      <c r="A188" s="57"/>
      <c r="B188" s="58"/>
      <c r="C188" s="55"/>
      <c r="D188" s="55"/>
      <c r="E188" s="25" t="s">
        <v>10</v>
      </c>
      <c r="F188" s="24"/>
      <c r="G188" s="24"/>
      <c r="H188" s="24">
        <f t="shared" si="386"/>
        <v>0</v>
      </c>
      <c r="I188" s="24">
        <v>0</v>
      </c>
      <c r="J188" s="24"/>
      <c r="K188" s="24"/>
      <c r="L188" s="24">
        <v>34</v>
      </c>
      <c r="M188" s="24"/>
      <c r="N188" s="24"/>
      <c r="O188" s="24"/>
      <c r="P188" s="24"/>
      <c r="Q188" s="24"/>
      <c r="R188" s="24"/>
      <c r="S188" s="24"/>
      <c r="T188" s="24"/>
      <c r="U188" s="24"/>
      <c r="V188" s="24">
        <f t="shared" si="387"/>
        <v>34</v>
      </c>
      <c r="W188" s="24">
        <f t="shared" si="388"/>
        <v>0</v>
      </c>
      <c r="X188" s="24">
        <f t="shared" si="389"/>
        <v>34</v>
      </c>
      <c r="Y188" s="24">
        <f t="shared" si="390"/>
        <v>0</v>
      </c>
      <c r="Z188" s="24">
        <f t="shared" si="391"/>
        <v>34</v>
      </c>
      <c r="AA188" s="24">
        <f t="shared" si="392"/>
        <v>0</v>
      </c>
      <c r="AB188" s="24">
        <v>25</v>
      </c>
      <c r="AC188"/>
      <c r="AD188"/>
      <c r="AE188"/>
    </row>
    <row r="189" spans="1:31" s="2" customFormat="1" x14ac:dyDescent="0.25">
      <c r="A189" s="57"/>
      <c r="B189" s="58"/>
      <c r="C189" s="55"/>
      <c r="D189" s="55"/>
      <c r="E189" s="25" t="s">
        <v>9</v>
      </c>
      <c r="F189" s="24"/>
      <c r="G189" s="24"/>
      <c r="H189" s="24">
        <f t="shared" si="386"/>
        <v>0</v>
      </c>
      <c r="I189" s="24"/>
      <c r="J189" s="24"/>
      <c r="K189" s="24"/>
      <c r="L189" s="24"/>
      <c r="M189" s="24"/>
      <c r="N189" s="24"/>
      <c r="O189" s="24"/>
      <c r="P189" s="24"/>
      <c r="Q189" s="24"/>
      <c r="R189" s="24"/>
      <c r="S189" s="24"/>
      <c r="T189" s="24"/>
      <c r="U189" s="24"/>
      <c r="V189" s="24">
        <f t="shared" si="387"/>
        <v>0</v>
      </c>
      <c r="W189" s="24">
        <f t="shared" si="388"/>
        <v>0</v>
      </c>
      <c r="X189" s="24">
        <f t="shared" si="389"/>
        <v>0</v>
      </c>
      <c r="Y189" s="24">
        <f t="shared" si="390"/>
        <v>0</v>
      </c>
      <c r="Z189" s="24">
        <f t="shared" si="391"/>
        <v>0</v>
      </c>
      <c r="AA189" s="24">
        <f t="shared" si="392"/>
        <v>0</v>
      </c>
      <c r="AB189" s="24">
        <v>0</v>
      </c>
      <c r="AC189"/>
      <c r="AD189"/>
      <c r="AE189"/>
    </row>
    <row r="190" spans="1:31" s="2" customFormat="1" x14ac:dyDescent="0.25">
      <c r="A190" s="57"/>
      <c r="B190" s="58"/>
      <c r="C190" s="55"/>
      <c r="D190" s="55"/>
      <c r="E190" s="25" t="s">
        <v>8</v>
      </c>
      <c r="F190" s="24"/>
      <c r="G190" s="24"/>
      <c r="H190" s="24">
        <f t="shared" si="386"/>
        <v>0</v>
      </c>
      <c r="I190" s="24"/>
      <c r="J190" s="24"/>
      <c r="K190" s="24"/>
      <c r="L190" s="24"/>
      <c r="M190" s="24"/>
      <c r="N190" s="24"/>
      <c r="O190" s="24"/>
      <c r="P190" s="24"/>
      <c r="Q190" s="24"/>
      <c r="R190" s="24"/>
      <c r="S190" s="24"/>
      <c r="T190" s="24"/>
      <c r="U190" s="24"/>
      <c r="V190" s="24">
        <f t="shared" si="387"/>
        <v>0</v>
      </c>
      <c r="W190" s="24">
        <f t="shared" si="388"/>
        <v>0</v>
      </c>
      <c r="X190" s="24">
        <f t="shared" si="389"/>
        <v>0</v>
      </c>
      <c r="Y190" s="24">
        <f t="shared" si="390"/>
        <v>0</v>
      </c>
      <c r="Z190" s="24">
        <f t="shared" si="391"/>
        <v>0</v>
      </c>
      <c r="AA190" s="24">
        <f t="shared" si="392"/>
        <v>0</v>
      </c>
      <c r="AB190" s="24">
        <v>0</v>
      </c>
      <c r="AC190"/>
      <c r="AD190"/>
      <c r="AE190"/>
    </row>
    <row r="191" spans="1:31" s="2" customFormat="1" ht="63.75" collapsed="1" x14ac:dyDescent="0.25">
      <c r="A191" s="57"/>
      <c r="B191" s="58"/>
      <c r="C191" s="56"/>
      <c r="D191" s="56"/>
      <c r="E191" s="25" t="s">
        <v>7</v>
      </c>
      <c r="F191" s="24"/>
      <c r="G191" s="24"/>
      <c r="H191" s="24">
        <f t="shared" si="386"/>
        <v>0</v>
      </c>
      <c r="I191" s="24"/>
      <c r="J191" s="24"/>
      <c r="K191" s="24"/>
      <c r="L191" s="24"/>
      <c r="M191" s="24"/>
      <c r="N191" s="24"/>
      <c r="O191" s="24"/>
      <c r="P191" s="24"/>
      <c r="Q191" s="24"/>
      <c r="R191" s="24"/>
      <c r="S191" s="24"/>
      <c r="T191" s="24"/>
      <c r="U191" s="24"/>
      <c r="V191" s="24">
        <f t="shared" si="387"/>
        <v>0</v>
      </c>
      <c r="W191" s="24">
        <f t="shared" si="388"/>
        <v>0</v>
      </c>
      <c r="X191" s="24">
        <f t="shared" si="389"/>
        <v>0</v>
      </c>
      <c r="Y191" s="24">
        <f t="shared" si="390"/>
        <v>0</v>
      </c>
      <c r="Z191" s="24">
        <f t="shared" si="391"/>
        <v>0</v>
      </c>
      <c r="AA191" s="24">
        <f t="shared" si="392"/>
        <v>0</v>
      </c>
      <c r="AB191" s="24">
        <v>0</v>
      </c>
      <c r="AC191"/>
      <c r="AD191"/>
      <c r="AE191"/>
    </row>
    <row r="192" spans="1:31" collapsed="1" x14ac:dyDescent="0.25">
      <c r="A192" s="19"/>
      <c r="B192" s="18" t="s">
        <v>6</v>
      </c>
      <c r="C192" s="25"/>
      <c r="D192" s="25"/>
      <c r="E192" s="25"/>
      <c r="F192" s="24">
        <v>0</v>
      </c>
      <c r="G192" s="24"/>
      <c r="H192" s="24">
        <f t="shared" si="386"/>
        <v>0</v>
      </c>
      <c r="I192" s="24"/>
      <c r="J192" s="24"/>
      <c r="K192" s="24"/>
      <c r="L192" s="24"/>
      <c r="M192" s="24"/>
      <c r="N192" s="24"/>
      <c r="O192" s="24"/>
      <c r="P192" s="24"/>
      <c r="Q192" s="24"/>
      <c r="R192" s="24"/>
      <c r="S192" s="24"/>
      <c r="T192" s="24"/>
      <c r="U192" s="24"/>
      <c r="V192" s="24">
        <f t="shared" si="387"/>
        <v>0</v>
      </c>
      <c r="W192" s="24">
        <f t="shared" si="388"/>
        <v>0</v>
      </c>
      <c r="X192" s="24">
        <f t="shared" si="389"/>
        <v>0</v>
      </c>
      <c r="Y192" s="24">
        <f t="shared" si="390"/>
        <v>0</v>
      </c>
      <c r="Z192" s="24">
        <f t="shared" si="391"/>
        <v>0</v>
      </c>
      <c r="AA192" s="24">
        <f t="shared" si="392"/>
        <v>0</v>
      </c>
      <c r="AB192" s="24">
        <v>0</v>
      </c>
    </row>
    <row r="193" spans="1:31" x14ac:dyDescent="0.25">
      <c r="A193" s="19"/>
      <c r="B193" s="18" t="s">
        <v>5</v>
      </c>
      <c r="C193" s="25"/>
      <c r="D193" s="25"/>
      <c r="E193" s="25"/>
      <c r="F193" s="24">
        <v>0</v>
      </c>
      <c r="G193" s="24"/>
      <c r="H193" s="24">
        <f t="shared" si="386"/>
        <v>0</v>
      </c>
      <c r="I193" s="24"/>
      <c r="J193" s="24"/>
      <c r="K193" s="24"/>
      <c r="L193" s="24"/>
      <c r="M193" s="24"/>
      <c r="N193" s="24"/>
      <c r="O193" s="24"/>
      <c r="P193" s="24"/>
      <c r="Q193" s="24"/>
      <c r="R193" s="24"/>
      <c r="S193" s="24"/>
      <c r="T193" s="24"/>
      <c r="U193" s="24"/>
      <c r="V193" s="24">
        <f t="shared" si="387"/>
        <v>0</v>
      </c>
      <c r="W193" s="24">
        <f t="shared" si="388"/>
        <v>0</v>
      </c>
      <c r="X193" s="24">
        <f t="shared" si="389"/>
        <v>0</v>
      </c>
      <c r="Y193" s="24">
        <f t="shared" si="390"/>
        <v>0</v>
      </c>
      <c r="Z193" s="24">
        <f t="shared" si="391"/>
        <v>0</v>
      </c>
      <c r="AA193" s="24">
        <f t="shared" si="392"/>
        <v>0</v>
      </c>
      <c r="AB193" s="24">
        <v>0</v>
      </c>
    </row>
    <row r="194" spans="1:31" x14ac:dyDescent="0.25">
      <c r="A194" s="19"/>
      <c r="B194" s="18" t="s">
        <v>4</v>
      </c>
      <c r="C194" s="25"/>
      <c r="D194" s="25"/>
      <c r="E194" s="25"/>
      <c r="F194" s="24">
        <v>0</v>
      </c>
      <c r="G194" s="24"/>
      <c r="H194" s="24">
        <f t="shared" si="386"/>
        <v>0</v>
      </c>
      <c r="I194" s="24">
        <v>0</v>
      </c>
      <c r="J194" s="24"/>
      <c r="K194" s="24"/>
      <c r="L194" s="24">
        <v>28</v>
      </c>
      <c r="M194" s="24"/>
      <c r="N194" s="24"/>
      <c r="O194" s="24"/>
      <c r="P194" s="24"/>
      <c r="Q194" s="24"/>
      <c r="R194" s="24"/>
      <c r="S194" s="24"/>
      <c r="T194" s="24"/>
      <c r="U194" s="24"/>
      <c r="V194" s="24">
        <f t="shared" si="387"/>
        <v>28</v>
      </c>
      <c r="W194" s="24">
        <f t="shared" si="388"/>
        <v>0</v>
      </c>
      <c r="X194" s="24">
        <f t="shared" si="389"/>
        <v>28</v>
      </c>
      <c r="Y194" s="24">
        <f t="shared" si="390"/>
        <v>0</v>
      </c>
      <c r="Z194" s="24">
        <f t="shared" si="391"/>
        <v>28</v>
      </c>
      <c r="AA194" s="24">
        <f t="shared" si="392"/>
        <v>0</v>
      </c>
      <c r="AB194" s="24">
        <v>20</v>
      </c>
    </row>
    <row r="195" spans="1:31" s="2" customFormat="1" x14ac:dyDescent="0.25">
      <c r="A195" s="17"/>
      <c r="B195" s="16" t="s">
        <v>3</v>
      </c>
      <c r="C195" s="26"/>
      <c r="D195" s="26"/>
      <c r="E195" s="26"/>
      <c r="F195" s="13">
        <f t="shared" ref="F195" si="579">SUM(F192:F194)</f>
        <v>0</v>
      </c>
      <c r="G195" s="13">
        <f t="shared" ref="G195" si="580">SUM(G192:G194)</f>
        <v>0</v>
      </c>
      <c r="H195" s="13">
        <f t="shared" si="386"/>
        <v>0</v>
      </c>
      <c r="I195" s="13">
        <f>SUM(I192:I194)</f>
        <v>0</v>
      </c>
      <c r="J195" s="13">
        <f>SUM(J192:J194)</f>
        <v>0</v>
      </c>
      <c r="K195" s="13">
        <f t="shared" ref="K195" si="581">SUM(K192:K194)</f>
        <v>0</v>
      </c>
      <c r="L195" s="13">
        <f t="shared" ref="L195" si="582">SUM(L192:L194)</f>
        <v>28</v>
      </c>
      <c r="M195" s="13">
        <f t="shared" ref="M195" si="583">SUM(M192:M194)</f>
        <v>0</v>
      </c>
      <c r="N195" s="13">
        <f t="shared" ref="N195" si="584">SUM(N192:N194)</f>
        <v>0</v>
      </c>
      <c r="O195" s="13">
        <f t="shared" ref="O195" si="585">SUM(O192:O194)</f>
        <v>0</v>
      </c>
      <c r="P195" s="13">
        <f t="shared" ref="P195" si="586">SUM(P192:P194)</f>
        <v>0</v>
      </c>
      <c r="Q195" s="13">
        <f t="shared" ref="Q195" si="587">SUM(Q192:Q194)</f>
        <v>0</v>
      </c>
      <c r="R195" s="13">
        <f t="shared" ref="R195" si="588">SUM(R192:R194)</f>
        <v>0</v>
      </c>
      <c r="S195" s="13">
        <f t="shared" ref="S195" si="589">SUM(S192:S194)</f>
        <v>0</v>
      </c>
      <c r="T195" s="13">
        <f t="shared" ref="T195" si="590">SUM(T192:T194)</f>
        <v>0</v>
      </c>
      <c r="U195" s="13">
        <f t="shared" ref="U195" si="591">SUM(U192:U194)</f>
        <v>0</v>
      </c>
      <c r="V195" s="13">
        <f t="shared" si="387"/>
        <v>28</v>
      </c>
      <c r="W195" s="13">
        <f t="shared" si="388"/>
        <v>0</v>
      </c>
      <c r="X195" s="13">
        <f t="shared" si="389"/>
        <v>28</v>
      </c>
      <c r="Y195" s="13">
        <f t="shared" si="390"/>
        <v>0</v>
      </c>
      <c r="Z195" s="13">
        <f t="shared" si="391"/>
        <v>28</v>
      </c>
      <c r="AA195" s="13">
        <f t="shared" si="392"/>
        <v>0</v>
      </c>
      <c r="AB195" s="13">
        <f>SUM(AB192:AB194)</f>
        <v>20</v>
      </c>
      <c r="AC195"/>
      <c r="AD195"/>
      <c r="AE195"/>
    </row>
    <row r="196" spans="1:31" x14ac:dyDescent="0.25">
      <c r="A196" s="19"/>
      <c r="B196" s="18" t="s">
        <v>2</v>
      </c>
      <c r="C196" s="25"/>
      <c r="D196" s="25"/>
      <c r="E196" s="25"/>
      <c r="F196" s="24">
        <v>0</v>
      </c>
      <c r="G196" s="24"/>
      <c r="H196" s="24">
        <f t="shared" si="386"/>
        <v>0</v>
      </c>
      <c r="I196" s="24">
        <v>0</v>
      </c>
      <c r="J196" s="24"/>
      <c r="K196" s="24"/>
      <c r="L196" s="24">
        <v>1</v>
      </c>
      <c r="M196" s="24"/>
      <c r="N196" s="24"/>
      <c r="O196" s="24"/>
      <c r="P196" s="24"/>
      <c r="Q196" s="24"/>
      <c r="R196" s="24"/>
      <c r="S196" s="24"/>
      <c r="T196" s="24"/>
      <c r="U196" s="24"/>
      <c r="V196" s="24">
        <f t="shared" si="387"/>
        <v>1</v>
      </c>
      <c r="W196" s="24">
        <f t="shared" si="388"/>
        <v>0</v>
      </c>
      <c r="X196" s="24">
        <f t="shared" si="389"/>
        <v>1</v>
      </c>
      <c r="Y196" s="24">
        <f t="shared" si="390"/>
        <v>0</v>
      </c>
      <c r="Z196" s="24">
        <f t="shared" si="391"/>
        <v>1</v>
      </c>
      <c r="AA196" s="24">
        <f t="shared" si="392"/>
        <v>0</v>
      </c>
      <c r="AB196" s="24">
        <v>1</v>
      </c>
    </row>
    <row r="197" spans="1:31" x14ac:dyDescent="0.25">
      <c r="A197" s="19"/>
      <c r="B197" s="18" t="s">
        <v>1</v>
      </c>
      <c r="C197" s="25"/>
      <c r="D197" s="25"/>
      <c r="E197" s="25"/>
      <c r="F197" s="24">
        <v>0</v>
      </c>
      <c r="G197" s="24"/>
      <c r="H197" s="24">
        <f t="shared" si="386"/>
        <v>0</v>
      </c>
      <c r="I197" s="24">
        <v>0</v>
      </c>
      <c r="J197" s="24"/>
      <c r="K197" s="24"/>
      <c r="L197" s="24">
        <v>5</v>
      </c>
      <c r="M197" s="24"/>
      <c r="N197" s="24"/>
      <c r="O197" s="24"/>
      <c r="P197" s="24"/>
      <c r="Q197" s="24"/>
      <c r="R197" s="24"/>
      <c r="S197" s="24"/>
      <c r="T197" s="24"/>
      <c r="U197" s="24"/>
      <c r="V197" s="24">
        <f t="shared" si="387"/>
        <v>5</v>
      </c>
      <c r="W197" s="24">
        <f t="shared" si="388"/>
        <v>0</v>
      </c>
      <c r="X197" s="24">
        <f t="shared" si="389"/>
        <v>5</v>
      </c>
      <c r="Y197" s="24">
        <f t="shared" si="390"/>
        <v>0</v>
      </c>
      <c r="Z197" s="24">
        <f t="shared" si="391"/>
        <v>5</v>
      </c>
      <c r="AA197" s="24">
        <f t="shared" si="392"/>
        <v>0</v>
      </c>
      <c r="AB197" s="24">
        <v>4</v>
      </c>
    </row>
    <row r="198" spans="1:31" s="2" customFormat="1" x14ac:dyDescent="0.25">
      <c r="A198" s="17"/>
      <c r="B198" s="16" t="s">
        <v>0</v>
      </c>
      <c r="C198" s="26"/>
      <c r="D198" s="26"/>
      <c r="E198" s="25"/>
      <c r="F198" s="13">
        <f>SUM(F195:F197)</f>
        <v>0</v>
      </c>
      <c r="G198" s="13">
        <f t="shared" ref="G198" si="592">SUM(G195:G197)</f>
        <v>0</v>
      </c>
      <c r="H198" s="13">
        <f t="shared" si="386"/>
        <v>0</v>
      </c>
      <c r="I198" s="13">
        <f t="shared" ref="I198" si="593">SUM(I195:I197)</f>
        <v>0</v>
      </c>
      <c r="J198" s="13">
        <f t="shared" ref="J198" si="594">SUM(J195:J197)</f>
        <v>0</v>
      </c>
      <c r="K198" s="13">
        <f t="shared" ref="K198" si="595">SUM(K195:K197)</f>
        <v>0</v>
      </c>
      <c r="L198" s="13">
        <f t="shared" ref="L198" si="596">SUM(L195:L197)</f>
        <v>34</v>
      </c>
      <c r="M198" s="13">
        <f t="shared" ref="M198" si="597">SUM(M195:M197)</f>
        <v>0</v>
      </c>
      <c r="N198" s="13">
        <f t="shared" ref="N198" si="598">SUM(N195:N197)</f>
        <v>0</v>
      </c>
      <c r="O198" s="13">
        <f t="shared" ref="O198" si="599">SUM(O195:O197)</f>
        <v>0</v>
      </c>
      <c r="P198" s="13">
        <f t="shared" ref="P198" si="600">SUM(P195:P197)</f>
        <v>0</v>
      </c>
      <c r="Q198" s="13">
        <f t="shared" ref="Q198" si="601">SUM(Q195:Q197)</f>
        <v>0</v>
      </c>
      <c r="R198" s="13">
        <f t="shared" ref="R198" si="602">SUM(R195:R197)</f>
        <v>0</v>
      </c>
      <c r="S198" s="13">
        <f t="shared" ref="S198" si="603">SUM(S195:S197)</f>
        <v>0</v>
      </c>
      <c r="T198" s="13">
        <f t="shared" ref="T198" si="604">SUM(T195:T197)</f>
        <v>0</v>
      </c>
      <c r="U198" s="13">
        <f t="shared" ref="U198" si="605">SUM(U195:U197)</f>
        <v>0</v>
      </c>
      <c r="V198" s="13">
        <f t="shared" si="387"/>
        <v>34</v>
      </c>
      <c r="W198" s="13">
        <f t="shared" si="388"/>
        <v>0</v>
      </c>
      <c r="X198" s="13">
        <f t="shared" si="389"/>
        <v>34</v>
      </c>
      <c r="Y198" s="13">
        <f t="shared" si="390"/>
        <v>0</v>
      </c>
      <c r="Z198" s="13">
        <f t="shared" si="391"/>
        <v>34</v>
      </c>
      <c r="AA198" s="13">
        <f t="shared" si="392"/>
        <v>0</v>
      </c>
      <c r="AB198" s="13">
        <f>SUM(AB195:AB197)</f>
        <v>25</v>
      </c>
      <c r="AC198"/>
      <c r="AD198"/>
      <c r="AE198"/>
    </row>
    <row r="199" spans="1:31" s="37" customFormat="1" ht="15" customHeight="1" x14ac:dyDescent="0.25">
      <c r="A199" s="57" t="s">
        <v>30</v>
      </c>
      <c r="B199" s="58" t="s">
        <v>29</v>
      </c>
      <c r="C199" s="54" t="s">
        <v>13</v>
      </c>
      <c r="D199" s="54">
        <v>4</v>
      </c>
      <c r="E199" s="15" t="s">
        <v>11</v>
      </c>
      <c r="F199" s="23">
        <f>SUM(F200:F203)</f>
        <v>0</v>
      </c>
      <c r="G199" s="23">
        <f t="shared" ref="G199" si="606">SUM(G200:G203)</f>
        <v>0</v>
      </c>
      <c r="H199" s="23">
        <f t="shared" si="386"/>
        <v>0</v>
      </c>
      <c r="I199" s="23">
        <f t="shared" ref="I199" si="607">SUM(I200:I203)</f>
        <v>0</v>
      </c>
      <c r="J199" s="23">
        <f t="shared" ref="J199" si="608">SUM(J200:J203)</f>
        <v>0</v>
      </c>
      <c r="K199" s="23">
        <f t="shared" ref="K199" si="609">SUM(K200:K203)</f>
        <v>0</v>
      </c>
      <c r="L199" s="23">
        <f t="shared" ref="L199" si="610">SUM(L200:L203)</f>
        <v>0</v>
      </c>
      <c r="M199" s="23">
        <f t="shared" ref="M199" si="611">SUM(M200:M203)</f>
        <v>34</v>
      </c>
      <c r="N199" s="23">
        <f t="shared" ref="N199" si="612">SUM(N200:N203)</f>
        <v>0</v>
      </c>
      <c r="O199" s="23">
        <f t="shared" ref="O199" si="613">SUM(O200:O203)</f>
        <v>0</v>
      </c>
      <c r="P199" s="23">
        <f t="shared" ref="P199" si="614">SUM(P200:P203)</f>
        <v>0</v>
      </c>
      <c r="Q199" s="23">
        <f t="shared" ref="Q199" si="615">SUM(Q200:Q203)</f>
        <v>0</v>
      </c>
      <c r="R199" s="23">
        <f t="shared" ref="R199" si="616">SUM(R200:R203)</f>
        <v>0</v>
      </c>
      <c r="S199" s="23">
        <f t="shared" ref="S199" si="617">SUM(S200:S203)</f>
        <v>0</v>
      </c>
      <c r="T199" s="23">
        <f t="shared" ref="T199" si="618">SUM(T200:T203)</f>
        <v>0</v>
      </c>
      <c r="U199" s="23">
        <f t="shared" ref="U199" si="619">SUM(U200:U203)</f>
        <v>0</v>
      </c>
      <c r="V199" s="23">
        <f t="shared" si="387"/>
        <v>34</v>
      </c>
      <c r="W199" s="23">
        <f t="shared" si="388"/>
        <v>0</v>
      </c>
      <c r="X199" s="23">
        <f t="shared" si="389"/>
        <v>34</v>
      </c>
      <c r="Y199" s="23">
        <f t="shared" si="390"/>
        <v>0</v>
      </c>
      <c r="Z199" s="23">
        <f t="shared" si="391"/>
        <v>34</v>
      </c>
      <c r="AA199" s="23">
        <f t="shared" si="392"/>
        <v>0</v>
      </c>
      <c r="AB199" s="23">
        <f>SUM(AB200:AB203)</f>
        <v>24</v>
      </c>
      <c r="AC199" s="23"/>
      <c r="AD199"/>
      <c r="AE199"/>
    </row>
    <row r="200" spans="1:31" s="2" customFormat="1" ht="25.5" x14ac:dyDescent="0.25">
      <c r="A200" s="57"/>
      <c r="B200" s="58"/>
      <c r="C200" s="55"/>
      <c r="D200" s="55"/>
      <c r="E200" s="25" t="s">
        <v>10</v>
      </c>
      <c r="F200" s="24"/>
      <c r="G200" s="24"/>
      <c r="H200" s="24">
        <f t="shared" ref="H200:H263" si="620">SUM(F200:G200)</f>
        <v>0</v>
      </c>
      <c r="I200" s="24">
        <v>0</v>
      </c>
      <c r="J200" s="24"/>
      <c r="K200" s="24"/>
      <c r="L200" s="24"/>
      <c r="M200" s="24">
        <v>34</v>
      </c>
      <c r="N200" s="24"/>
      <c r="O200" s="24"/>
      <c r="P200" s="24"/>
      <c r="Q200" s="24"/>
      <c r="R200" s="24"/>
      <c r="S200" s="24"/>
      <c r="T200" s="24"/>
      <c r="U200" s="24"/>
      <c r="V200" s="24">
        <f t="shared" ref="V200:V263" si="621">SUM(L200:P200)</f>
        <v>34</v>
      </c>
      <c r="W200" s="24">
        <f t="shared" ref="W200:W263" si="622">SUM(Q200:U200)</f>
        <v>0</v>
      </c>
      <c r="X200" s="24">
        <f t="shared" ref="X200:X263" si="623">SUM(I200:U200)</f>
        <v>34</v>
      </c>
      <c r="Y200" s="24">
        <f t="shared" ref="Y200:Y263" si="624">SUM(I200:K200)</f>
        <v>0</v>
      </c>
      <c r="Z200" s="24">
        <f t="shared" ref="Z200:Z263" si="625">V200</f>
        <v>34</v>
      </c>
      <c r="AA200" s="24">
        <f t="shared" ref="AA200:AA263" si="626">W200</f>
        <v>0</v>
      </c>
      <c r="AB200" s="24">
        <v>24</v>
      </c>
      <c r="AC200"/>
      <c r="AD200"/>
      <c r="AE200"/>
    </row>
    <row r="201" spans="1:31" s="2" customFormat="1" x14ac:dyDescent="0.25">
      <c r="A201" s="57"/>
      <c r="B201" s="58"/>
      <c r="C201" s="55"/>
      <c r="D201" s="55"/>
      <c r="E201" s="25" t="s">
        <v>9</v>
      </c>
      <c r="F201" s="24"/>
      <c r="G201" s="24"/>
      <c r="H201" s="24">
        <f t="shared" si="620"/>
        <v>0</v>
      </c>
      <c r="I201" s="24"/>
      <c r="J201" s="24"/>
      <c r="K201" s="24"/>
      <c r="L201" s="24"/>
      <c r="M201" s="24"/>
      <c r="N201" s="24"/>
      <c r="O201" s="24"/>
      <c r="P201" s="24"/>
      <c r="Q201" s="24"/>
      <c r="R201" s="24"/>
      <c r="S201" s="24"/>
      <c r="T201" s="24"/>
      <c r="U201" s="24"/>
      <c r="V201" s="24">
        <f t="shared" si="621"/>
        <v>0</v>
      </c>
      <c r="W201" s="24">
        <f t="shared" si="622"/>
        <v>0</v>
      </c>
      <c r="X201" s="24">
        <f t="shared" si="623"/>
        <v>0</v>
      </c>
      <c r="Y201" s="24">
        <f t="shared" si="624"/>
        <v>0</v>
      </c>
      <c r="Z201" s="24">
        <f t="shared" si="625"/>
        <v>0</v>
      </c>
      <c r="AA201" s="24">
        <f t="shared" si="626"/>
        <v>0</v>
      </c>
      <c r="AB201" s="24">
        <v>0</v>
      </c>
      <c r="AC201"/>
      <c r="AD201"/>
      <c r="AE201"/>
    </row>
    <row r="202" spans="1:31" s="2" customFormat="1" x14ac:dyDescent="0.25">
      <c r="A202" s="57"/>
      <c r="B202" s="58"/>
      <c r="C202" s="55"/>
      <c r="D202" s="55"/>
      <c r="E202" s="25" t="s">
        <v>8</v>
      </c>
      <c r="F202" s="24"/>
      <c r="G202" s="24"/>
      <c r="H202" s="24">
        <f t="shared" si="620"/>
        <v>0</v>
      </c>
      <c r="I202" s="24"/>
      <c r="J202" s="24"/>
      <c r="K202" s="24"/>
      <c r="L202" s="24"/>
      <c r="M202" s="24"/>
      <c r="N202" s="24"/>
      <c r="O202" s="24"/>
      <c r="P202" s="24"/>
      <c r="Q202" s="24"/>
      <c r="R202" s="24"/>
      <c r="S202" s="24"/>
      <c r="T202" s="24"/>
      <c r="U202" s="24"/>
      <c r="V202" s="24">
        <f t="shared" si="621"/>
        <v>0</v>
      </c>
      <c r="W202" s="24">
        <f t="shared" si="622"/>
        <v>0</v>
      </c>
      <c r="X202" s="24">
        <f t="shared" si="623"/>
        <v>0</v>
      </c>
      <c r="Y202" s="24">
        <f t="shared" si="624"/>
        <v>0</v>
      </c>
      <c r="Z202" s="24">
        <f t="shared" si="625"/>
        <v>0</v>
      </c>
      <c r="AA202" s="24">
        <f t="shared" si="626"/>
        <v>0</v>
      </c>
      <c r="AB202" s="24">
        <v>0</v>
      </c>
      <c r="AC202"/>
      <c r="AD202"/>
      <c r="AE202"/>
    </row>
    <row r="203" spans="1:31" s="2" customFormat="1" ht="63.75" collapsed="1" x14ac:dyDescent="0.25">
      <c r="A203" s="57"/>
      <c r="B203" s="58"/>
      <c r="C203" s="56"/>
      <c r="D203" s="56"/>
      <c r="E203" s="25" t="s">
        <v>7</v>
      </c>
      <c r="F203" s="24"/>
      <c r="G203" s="24"/>
      <c r="H203" s="24">
        <f t="shared" si="620"/>
        <v>0</v>
      </c>
      <c r="I203" s="24"/>
      <c r="J203" s="24"/>
      <c r="K203" s="24"/>
      <c r="L203" s="24"/>
      <c r="M203" s="24"/>
      <c r="N203" s="24"/>
      <c r="O203" s="24"/>
      <c r="P203" s="24"/>
      <c r="Q203" s="24"/>
      <c r="R203" s="24"/>
      <c r="S203" s="24"/>
      <c r="T203" s="24"/>
      <c r="U203" s="24"/>
      <c r="V203" s="24">
        <f t="shared" si="621"/>
        <v>0</v>
      </c>
      <c r="W203" s="24">
        <f t="shared" si="622"/>
        <v>0</v>
      </c>
      <c r="X203" s="24">
        <f t="shared" si="623"/>
        <v>0</v>
      </c>
      <c r="Y203" s="24">
        <f t="shared" si="624"/>
        <v>0</v>
      </c>
      <c r="Z203" s="24">
        <f t="shared" si="625"/>
        <v>0</v>
      </c>
      <c r="AA203" s="24">
        <f t="shared" si="626"/>
        <v>0</v>
      </c>
      <c r="AB203" s="24">
        <v>0</v>
      </c>
      <c r="AC203"/>
      <c r="AD203"/>
      <c r="AE203"/>
    </row>
    <row r="204" spans="1:31" collapsed="1" x14ac:dyDescent="0.25">
      <c r="A204" s="19"/>
      <c r="B204" s="18" t="s">
        <v>6</v>
      </c>
      <c r="C204" s="25"/>
      <c r="D204" s="25"/>
      <c r="E204" s="25"/>
      <c r="F204" s="24">
        <v>0</v>
      </c>
      <c r="G204" s="24"/>
      <c r="H204" s="24">
        <f t="shared" si="620"/>
        <v>0</v>
      </c>
      <c r="I204" s="24"/>
      <c r="J204" s="24"/>
      <c r="K204" s="24"/>
      <c r="L204" s="24"/>
      <c r="M204" s="24"/>
      <c r="N204" s="24"/>
      <c r="O204" s="24"/>
      <c r="P204" s="24"/>
      <c r="Q204" s="24"/>
      <c r="R204" s="24"/>
      <c r="S204" s="24"/>
      <c r="T204" s="24"/>
      <c r="U204" s="24"/>
      <c r="V204" s="24">
        <f t="shared" si="621"/>
        <v>0</v>
      </c>
      <c r="W204" s="24">
        <f t="shared" si="622"/>
        <v>0</v>
      </c>
      <c r="X204" s="24">
        <f t="shared" si="623"/>
        <v>0</v>
      </c>
      <c r="Y204" s="24">
        <f t="shared" si="624"/>
        <v>0</v>
      </c>
      <c r="Z204" s="24">
        <f t="shared" si="625"/>
        <v>0</v>
      </c>
      <c r="AA204" s="24">
        <f t="shared" si="626"/>
        <v>0</v>
      </c>
      <c r="AB204" s="24">
        <v>0</v>
      </c>
    </row>
    <row r="205" spans="1:31" x14ac:dyDescent="0.25">
      <c r="A205" s="19"/>
      <c r="B205" s="18" t="s">
        <v>5</v>
      </c>
      <c r="C205" s="25"/>
      <c r="D205" s="25"/>
      <c r="E205" s="25"/>
      <c r="F205" s="24">
        <v>0</v>
      </c>
      <c r="G205" s="24"/>
      <c r="H205" s="24">
        <f t="shared" si="620"/>
        <v>0</v>
      </c>
      <c r="I205" s="24"/>
      <c r="J205" s="24"/>
      <c r="K205" s="24"/>
      <c r="L205" s="24"/>
      <c r="M205" s="24"/>
      <c r="N205" s="24"/>
      <c r="O205" s="24"/>
      <c r="P205" s="24"/>
      <c r="Q205" s="24"/>
      <c r="R205" s="24"/>
      <c r="S205" s="24"/>
      <c r="T205" s="24"/>
      <c r="U205" s="24"/>
      <c r="V205" s="24">
        <f t="shared" si="621"/>
        <v>0</v>
      </c>
      <c r="W205" s="24">
        <f t="shared" si="622"/>
        <v>0</v>
      </c>
      <c r="X205" s="24">
        <f t="shared" si="623"/>
        <v>0</v>
      </c>
      <c r="Y205" s="24">
        <f t="shared" si="624"/>
        <v>0</v>
      </c>
      <c r="Z205" s="24">
        <f t="shared" si="625"/>
        <v>0</v>
      </c>
      <c r="AA205" s="24">
        <f t="shared" si="626"/>
        <v>0</v>
      </c>
      <c r="AB205" s="24">
        <v>0</v>
      </c>
    </row>
    <row r="206" spans="1:31" x14ac:dyDescent="0.25">
      <c r="A206" s="19"/>
      <c r="B206" s="18" t="s">
        <v>4</v>
      </c>
      <c r="C206" s="25"/>
      <c r="D206" s="25"/>
      <c r="E206" s="25"/>
      <c r="F206" s="24">
        <v>0</v>
      </c>
      <c r="G206" s="24"/>
      <c r="H206" s="24">
        <f t="shared" si="620"/>
        <v>0</v>
      </c>
      <c r="I206" s="24">
        <v>0</v>
      </c>
      <c r="J206" s="24"/>
      <c r="K206" s="24"/>
      <c r="L206" s="24"/>
      <c r="M206" s="24">
        <v>28</v>
      </c>
      <c r="N206" s="24"/>
      <c r="O206" s="24"/>
      <c r="P206" s="24"/>
      <c r="Q206" s="24"/>
      <c r="R206" s="24"/>
      <c r="S206" s="24"/>
      <c r="T206" s="24"/>
      <c r="U206" s="24"/>
      <c r="V206" s="24">
        <f t="shared" si="621"/>
        <v>28</v>
      </c>
      <c r="W206" s="24">
        <f t="shared" si="622"/>
        <v>0</v>
      </c>
      <c r="X206" s="24">
        <f t="shared" si="623"/>
        <v>28</v>
      </c>
      <c r="Y206" s="24">
        <f t="shared" si="624"/>
        <v>0</v>
      </c>
      <c r="Z206" s="24">
        <f t="shared" si="625"/>
        <v>28</v>
      </c>
      <c r="AA206" s="24">
        <f t="shared" si="626"/>
        <v>0</v>
      </c>
      <c r="AB206" s="24">
        <v>20</v>
      </c>
    </row>
    <row r="207" spans="1:31" s="2" customFormat="1" x14ac:dyDescent="0.25">
      <c r="A207" s="17"/>
      <c r="B207" s="16" t="s">
        <v>3</v>
      </c>
      <c r="C207" s="26"/>
      <c r="D207" s="26"/>
      <c r="E207" s="26"/>
      <c r="F207" s="13">
        <f t="shared" ref="F207" si="627">SUM(F204:F206)</f>
        <v>0</v>
      </c>
      <c r="G207" s="13">
        <f t="shared" ref="G207" si="628">SUM(G204:G206)</f>
        <v>0</v>
      </c>
      <c r="H207" s="13">
        <f t="shared" si="620"/>
        <v>0</v>
      </c>
      <c r="I207" s="13">
        <f>SUM(I204:I206)</f>
        <v>0</v>
      </c>
      <c r="J207" s="13">
        <f>SUM(J204:J206)</f>
        <v>0</v>
      </c>
      <c r="K207" s="13">
        <f t="shared" ref="K207" si="629">SUM(K204:K206)</f>
        <v>0</v>
      </c>
      <c r="L207" s="13">
        <f t="shared" ref="L207" si="630">SUM(L204:L206)</f>
        <v>0</v>
      </c>
      <c r="M207" s="13">
        <f t="shared" ref="M207" si="631">SUM(M204:M206)</f>
        <v>28</v>
      </c>
      <c r="N207" s="13">
        <f t="shared" ref="N207" si="632">SUM(N204:N206)</f>
        <v>0</v>
      </c>
      <c r="O207" s="13">
        <f t="shared" ref="O207" si="633">SUM(O204:O206)</f>
        <v>0</v>
      </c>
      <c r="P207" s="13">
        <f t="shared" ref="P207" si="634">SUM(P204:P206)</f>
        <v>0</v>
      </c>
      <c r="Q207" s="13">
        <f t="shared" ref="Q207" si="635">SUM(Q204:Q206)</f>
        <v>0</v>
      </c>
      <c r="R207" s="13">
        <f t="shared" ref="R207" si="636">SUM(R204:R206)</f>
        <v>0</v>
      </c>
      <c r="S207" s="13">
        <f t="shared" ref="S207" si="637">SUM(S204:S206)</f>
        <v>0</v>
      </c>
      <c r="T207" s="13">
        <f t="shared" ref="T207" si="638">SUM(T204:T206)</f>
        <v>0</v>
      </c>
      <c r="U207" s="13">
        <f t="shared" ref="U207" si="639">SUM(U204:U206)</f>
        <v>0</v>
      </c>
      <c r="V207" s="13">
        <f t="shared" si="621"/>
        <v>28</v>
      </c>
      <c r="W207" s="13">
        <f t="shared" si="622"/>
        <v>0</v>
      </c>
      <c r="X207" s="13">
        <f t="shared" si="623"/>
        <v>28</v>
      </c>
      <c r="Y207" s="13">
        <f t="shared" si="624"/>
        <v>0</v>
      </c>
      <c r="Z207" s="13">
        <f t="shared" si="625"/>
        <v>28</v>
      </c>
      <c r="AA207" s="13">
        <f t="shared" si="626"/>
        <v>0</v>
      </c>
      <c r="AB207" s="13">
        <f t="shared" ref="AB207" si="640">SUM(AB204:AB206)</f>
        <v>20</v>
      </c>
      <c r="AC207"/>
      <c r="AD207"/>
      <c r="AE207"/>
    </row>
    <row r="208" spans="1:31" x14ac:dyDescent="0.25">
      <c r="A208" s="19"/>
      <c r="B208" s="18" t="s">
        <v>2</v>
      </c>
      <c r="C208" s="25"/>
      <c r="D208" s="25"/>
      <c r="E208" s="25"/>
      <c r="F208" s="24">
        <v>0</v>
      </c>
      <c r="G208" s="24"/>
      <c r="H208" s="24">
        <f t="shared" si="620"/>
        <v>0</v>
      </c>
      <c r="I208" s="24">
        <v>0</v>
      </c>
      <c r="J208" s="24"/>
      <c r="K208" s="24"/>
      <c r="L208" s="24"/>
      <c r="M208" s="24">
        <v>1</v>
      </c>
      <c r="N208" s="24"/>
      <c r="O208" s="24"/>
      <c r="P208" s="24"/>
      <c r="Q208" s="24"/>
      <c r="R208" s="24"/>
      <c r="S208" s="24"/>
      <c r="T208" s="24"/>
      <c r="U208" s="24"/>
      <c r="V208" s="24">
        <f t="shared" si="621"/>
        <v>1</v>
      </c>
      <c r="W208" s="24">
        <f t="shared" si="622"/>
        <v>0</v>
      </c>
      <c r="X208" s="24">
        <f t="shared" si="623"/>
        <v>1</v>
      </c>
      <c r="Y208" s="24">
        <f t="shared" si="624"/>
        <v>0</v>
      </c>
      <c r="Z208" s="24">
        <f t="shared" si="625"/>
        <v>1</v>
      </c>
      <c r="AA208" s="24">
        <f t="shared" si="626"/>
        <v>0</v>
      </c>
      <c r="AB208" s="24">
        <v>1</v>
      </c>
    </row>
    <row r="209" spans="1:31" x14ac:dyDescent="0.25">
      <c r="A209" s="19"/>
      <c r="B209" s="18" t="s">
        <v>1</v>
      </c>
      <c r="C209" s="25"/>
      <c r="D209" s="25"/>
      <c r="E209" s="25"/>
      <c r="F209" s="24">
        <v>0</v>
      </c>
      <c r="G209" s="24"/>
      <c r="H209" s="24">
        <f t="shared" si="620"/>
        <v>0</v>
      </c>
      <c r="I209" s="24">
        <v>0</v>
      </c>
      <c r="J209" s="24"/>
      <c r="K209" s="24"/>
      <c r="L209" s="24"/>
      <c r="M209" s="24">
        <v>5</v>
      </c>
      <c r="N209" s="24"/>
      <c r="O209" s="24"/>
      <c r="P209" s="24"/>
      <c r="Q209" s="24"/>
      <c r="R209" s="24"/>
      <c r="S209" s="24"/>
      <c r="T209" s="24"/>
      <c r="U209" s="24"/>
      <c r="V209" s="24">
        <f t="shared" si="621"/>
        <v>5</v>
      </c>
      <c r="W209" s="24">
        <f t="shared" si="622"/>
        <v>0</v>
      </c>
      <c r="X209" s="24">
        <f t="shared" si="623"/>
        <v>5</v>
      </c>
      <c r="Y209" s="24">
        <f t="shared" si="624"/>
        <v>0</v>
      </c>
      <c r="Z209" s="24">
        <f t="shared" si="625"/>
        <v>5</v>
      </c>
      <c r="AA209" s="24">
        <f t="shared" si="626"/>
        <v>0</v>
      </c>
      <c r="AB209" s="24">
        <v>4</v>
      </c>
    </row>
    <row r="210" spans="1:31" s="2" customFormat="1" x14ac:dyDescent="0.25">
      <c r="A210" s="17"/>
      <c r="B210" s="16" t="s">
        <v>0</v>
      </c>
      <c r="C210" s="26"/>
      <c r="D210" s="26"/>
      <c r="E210" s="25"/>
      <c r="F210" s="13">
        <f>SUM(F207:F209)</f>
        <v>0</v>
      </c>
      <c r="G210" s="13">
        <f t="shared" ref="G210" si="641">SUM(G207:G209)</f>
        <v>0</v>
      </c>
      <c r="H210" s="13">
        <f t="shared" si="620"/>
        <v>0</v>
      </c>
      <c r="I210" s="13">
        <f t="shared" ref="I210" si="642">SUM(I207:I209)</f>
        <v>0</v>
      </c>
      <c r="J210" s="13">
        <f t="shared" ref="J210" si="643">SUM(J207:J209)</f>
        <v>0</v>
      </c>
      <c r="K210" s="13">
        <f t="shared" ref="K210" si="644">SUM(K207:K209)</f>
        <v>0</v>
      </c>
      <c r="L210" s="13">
        <f t="shared" ref="L210" si="645">SUM(L207:L209)</f>
        <v>0</v>
      </c>
      <c r="M210" s="13">
        <f t="shared" ref="M210" si="646">SUM(M207:M209)</f>
        <v>34</v>
      </c>
      <c r="N210" s="13">
        <f t="shared" ref="N210" si="647">SUM(N207:N209)</f>
        <v>0</v>
      </c>
      <c r="O210" s="13">
        <f t="shared" ref="O210" si="648">SUM(O207:O209)</f>
        <v>0</v>
      </c>
      <c r="P210" s="13">
        <f t="shared" ref="P210" si="649">SUM(P207:P209)</f>
        <v>0</v>
      </c>
      <c r="Q210" s="13">
        <f t="shared" ref="Q210" si="650">SUM(Q207:Q209)</f>
        <v>0</v>
      </c>
      <c r="R210" s="13">
        <f t="shared" ref="R210" si="651">SUM(R207:R209)</f>
        <v>0</v>
      </c>
      <c r="S210" s="13">
        <f t="shared" ref="S210" si="652">SUM(S207:S209)</f>
        <v>0</v>
      </c>
      <c r="T210" s="13">
        <f t="shared" ref="T210" si="653">SUM(T207:T209)</f>
        <v>0</v>
      </c>
      <c r="U210" s="13">
        <f t="shared" ref="U210" si="654">SUM(U207:U209)</f>
        <v>0</v>
      </c>
      <c r="V210" s="13">
        <f t="shared" si="621"/>
        <v>34</v>
      </c>
      <c r="W210" s="13">
        <f t="shared" si="622"/>
        <v>0</v>
      </c>
      <c r="X210" s="13">
        <f t="shared" si="623"/>
        <v>34</v>
      </c>
      <c r="Y210" s="13">
        <f t="shared" si="624"/>
        <v>0</v>
      </c>
      <c r="Z210" s="13">
        <f t="shared" si="625"/>
        <v>34</v>
      </c>
      <c r="AA210" s="13">
        <f t="shared" si="626"/>
        <v>0</v>
      </c>
      <c r="AB210" s="13">
        <f>SUM(AB207:AB209)</f>
        <v>25</v>
      </c>
      <c r="AC210"/>
      <c r="AD210"/>
      <c r="AE210"/>
    </row>
    <row r="211" spans="1:31" s="37" customFormat="1" ht="17.25" customHeight="1" x14ac:dyDescent="0.25">
      <c r="A211" s="57" t="s">
        <v>28</v>
      </c>
      <c r="B211" s="58" t="s">
        <v>27</v>
      </c>
      <c r="C211" s="54" t="s">
        <v>13</v>
      </c>
      <c r="D211" s="54">
        <v>4</v>
      </c>
      <c r="E211" s="15" t="s">
        <v>11</v>
      </c>
      <c r="F211" s="23">
        <f>SUM(F212:F215)</f>
        <v>0</v>
      </c>
      <c r="G211" s="23">
        <f t="shared" ref="G211" si="655">SUM(G212:G215)</f>
        <v>0</v>
      </c>
      <c r="H211" s="23">
        <f t="shared" si="620"/>
        <v>0</v>
      </c>
      <c r="I211" s="23">
        <f t="shared" ref="I211" si="656">SUM(I212:I215)</f>
        <v>0</v>
      </c>
      <c r="J211" s="23">
        <f t="shared" ref="J211" si="657">SUM(J212:J215)</f>
        <v>32</v>
      </c>
      <c r="K211" s="23">
        <f t="shared" ref="K211" si="658">SUM(K212:K215)</f>
        <v>0</v>
      </c>
      <c r="L211" s="23">
        <f t="shared" ref="L211" si="659">SUM(L212:L215)</f>
        <v>0</v>
      </c>
      <c r="M211" s="23">
        <f t="shared" ref="M211" si="660">SUM(M212:M215)</f>
        <v>0</v>
      </c>
      <c r="N211" s="23">
        <f t="shared" ref="N211" si="661">SUM(N212:N215)</f>
        <v>0</v>
      </c>
      <c r="O211" s="23">
        <f t="shared" ref="O211" si="662">SUM(O212:O215)</f>
        <v>0</v>
      </c>
      <c r="P211" s="23">
        <f t="shared" ref="P211" si="663">SUM(P212:P215)</f>
        <v>0</v>
      </c>
      <c r="Q211" s="23">
        <f t="shared" ref="Q211" si="664">SUM(Q212:Q215)</f>
        <v>0</v>
      </c>
      <c r="R211" s="23">
        <f t="shared" ref="R211" si="665">SUM(R212:R215)</f>
        <v>0</v>
      </c>
      <c r="S211" s="23">
        <f t="shared" ref="S211" si="666">SUM(S212:S215)</f>
        <v>0</v>
      </c>
      <c r="T211" s="23">
        <f t="shared" ref="T211" si="667">SUM(T212:T215)</f>
        <v>0</v>
      </c>
      <c r="U211" s="23">
        <f t="shared" ref="U211" si="668">SUM(U212:U215)</f>
        <v>0</v>
      </c>
      <c r="V211" s="23">
        <f t="shared" si="621"/>
        <v>0</v>
      </c>
      <c r="W211" s="23">
        <f t="shared" si="622"/>
        <v>0</v>
      </c>
      <c r="X211" s="23">
        <f t="shared" si="623"/>
        <v>32</v>
      </c>
      <c r="Y211" s="23">
        <f t="shared" si="624"/>
        <v>32</v>
      </c>
      <c r="Z211" s="23">
        <f t="shared" si="625"/>
        <v>0</v>
      </c>
      <c r="AA211" s="23">
        <f t="shared" si="626"/>
        <v>0</v>
      </c>
      <c r="AB211" s="23">
        <f>SUM(AB212:AB215)</f>
        <v>26</v>
      </c>
      <c r="AC211"/>
      <c r="AD211"/>
      <c r="AE211"/>
    </row>
    <row r="212" spans="1:31" s="2" customFormat="1" ht="25.5" x14ac:dyDescent="0.25">
      <c r="A212" s="57"/>
      <c r="B212" s="58"/>
      <c r="C212" s="55"/>
      <c r="D212" s="55"/>
      <c r="E212" s="25" t="s">
        <v>10</v>
      </c>
      <c r="F212" s="24"/>
      <c r="G212" s="24"/>
      <c r="H212" s="24">
        <f t="shared" si="620"/>
        <v>0</v>
      </c>
      <c r="I212" s="24">
        <v>0</v>
      </c>
      <c r="J212" s="24">
        <v>32</v>
      </c>
      <c r="K212" s="24"/>
      <c r="L212" s="24"/>
      <c r="M212" s="24"/>
      <c r="N212" s="24"/>
      <c r="O212" s="24"/>
      <c r="P212" s="24"/>
      <c r="Q212" s="24"/>
      <c r="R212" s="24"/>
      <c r="S212" s="24"/>
      <c r="T212" s="24"/>
      <c r="U212" s="24"/>
      <c r="V212" s="24">
        <f t="shared" si="621"/>
        <v>0</v>
      </c>
      <c r="W212" s="24">
        <f t="shared" si="622"/>
        <v>0</v>
      </c>
      <c r="X212" s="24">
        <f t="shared" si="623"/>
        <v>32</v>
      </c>
      <c r="Y212" s="24">
        <f t="shared" si="624"/>
        <v>32</v>
      </c>
      <c r="Z212" s="24">
        <f t="shared" si="625"/>
        <v>0</v>
      </c>
      <c r="AA212" s="24">
        <f t="shared" si="626"/>
        <v>0</v>
      </c>
      <c r="AB212" s="24">
        <v>26</v>
      </c>
      <c r="AC212"/>
      <c r="AD212"/>
      <c r="AE212"/>
    </row>
    <row r="213" spans="1:31" s="2" customFormat="1" x14ac:dyDescent="0.25">
      <c r="A213" s="57"/>
      <c r="B213" s="58"/>
      <c r="C213" s="55"/>
      <c r="D213" s="55"/>
      <c r="E213" s="25" t="s">
        <v>9</v>
      </c>
      <c r="F213" s="24"/>
      <c r="G213" s="24"/>
      <c r="H213" s="24">
        <f t="shared" si="620"/>
        <v>0</v>
      </c>
      <c r="I213" s="24"/>
      <c r="J213" s="24"/>
      <c r="K213" s="24"/>
      <c r="L213" s="24"/>
      <c r="M213" s="24"/>
      <c r="N213" s="24"/>
      <c r="O213" s="24"/>
      <c r="P213" s="24"/>
      <c r="Q213" s="24"/>
      <c r="R213" s="24"/>
      <c r="S213" s="24"/>
      <c r="T213" s="24"/>
      <c r="U213" s="24"/>
      <c r="V213" s="24">
        <f t="shared" si="621"/>
        <v>0</v>
      </c>
      <c r="W213" s="24">
        <f t="shared" si="622"/>
        <v>0</v>
      </c>
      <c r="X213" s="24">
        <f t="shared" si="623"/>
        <v>0</v>
      </c>
      <c r="Y213" s="24">
        <f t="shared" si="624"/>
        <v>0</v>
      </c>
      <c r="Z213" s="24">
        <f t="shared" si="625"/>
        <v>0</v>
      </c>
      <c r="AA213" s="24">
        <f t="shared" si="626"/>
        <v>0</v>
      </c>
      <c r="AB213" s="24">
        <v>0</v>
      </c>
      <c r="AC213"/>
      <c r="AD213"/>
      <c r="AE213"/>
    </row>
    <row r="214" spans="1:31" s="2" customFormat="1" x14ac:dyDescent="0.25">
      <c r="A214" s="57"/>
      <c r="B214" s="58"/>
      <c r="C214" s="55"/>
      <c r="D214" s="55"/>
      <c r="E214" s="25" t="s">
        <v>8</v>
      </c>
      <c r="F214" s="24"/>
      <c r="G214" s="24"/>
      <c r="H214" s="24">
        <f t="shared" si="620"/>
        <v>0</v>
      </c>
      <c r="I214" s="24"/>
      <c r="J214" s="24"/>
      <c r="K214" s="24"/>
      <c r="L214" s="24"/>
      <c r="M214" s="24"/>
      <c r="N214" s="24"/>
      <c r="O214" s="24"/>
      <c r="P214" s="24"/>
      <c r="Q214" s="24"/>
      <c r="R214" s="24"/>
      <c r="S214" s="24"/>
      <c r="T214" s="24"/>
      <c r="U214" s="24"/>
      <c r="V214" s="24">
        <f t="shared" si="621"/>
        <v>0</v>
      </c>
      <c r="W214" s="24">
        <f t="shared" si="622"/>
        <v>0</v>
      </c>
      <c r="X214" s="24">
        <f t="shared" si="623"/>
        <v>0</v>
      </c>
      <c r="Y214" s="24">
        <f t="shared" si="624"/>
        <v>0</v>
      </c>
      <c r="Z214" s="24">
        <f t="shared" si="625"/>
        <v>0</v>
      </c>
      <c r="AA214" s="24">
        <f t="shared" si="626"/>
        <v>0</v>
      </c>
      <c r="AB214" s="24">
        <v>0</v>
      </c>
      <c r="AC214"/>
      <c r="AD214"/>
      <c r="AE214"/>
    </row>
    <row r="215" spans="1:31" s="2" customFormat="1" ht="63.75" collapsed="1" x14ac:dyDescent="0.25">
      <c r="A215" s="57"/>
      <c r="B215" s="58"/>
      <c r="C215" s="56"/>
      <c r="D215" s="56"/>
      <c r="E215" s="25" t="s">
        <v>7</v>
      </c>
      <c r="F215" s="24"/>
      <c r="G215" s="24"/>
      <c r="H215" s="24">
        <f t="shared" si="620"/>
        <v>0</v>
      </c>
      <c r="I215" s="24"/>
      <c r="J215" s="24"/>
      <c r="K215" s="24"/>
      <c r="L215" s="24"/>
      <c r="M215" s="24"/>
      <c r="N215" s="24"/>
      <c r="O215" s="24"/>
      <c r="P215" s="24"/>
      <c r="Q215" s="24"/>
      <c r="R215" s="24"/>
      <c r="S215" s="24"/>
      <c r="T215" s="24"/>
      <c r="U215" s="24"/>
      <c r="V215" s="24">
        <f t="shared" si="621"/>
        <v>0</v>
      </c>
      <c r="W215" s="24">
        <f t="shared" si="622"/>
        <v>0</v>
      </c>
      <c r="X215" s="24">
        <f t="shared" si="623"/>
        <v>0</v>
      </c>
      <c r="Y215" s="24">
        <f t="shared" si="624"/>
        <v>0</v>
      </c>
      <c r="Z215" s="24">
        <f t="shared" si="625"/>
        <v>0</v>
      </c>
      <c r="AA215" s="24">
        <f t="shared" si="626"/>
        <v>0</v>
      </c>
      <c r="AB215" s="24">
        <v>0</v>
      </c>
      <c r="AC215"/>
      <c r="AD215"/>
      <c r="AE215"/>
    </row>
    <row r="216" spans="1:31" collapsed="1" x14ac:dyDescent="0.25">
      <c r="A216" s="30"/>
      <c r="B216" s="29" t="s">
        <v>6</v>
      </c>
      <c r="C216" s="25"/>
      <c r="D216" s="25"/>
      <c r="E216" s="25"/>
      <c r="F216" s="24">
        <v>0</v>
      </c>
      <c r="G216" s="24"/>
      <c r="H216" s="24">
        <f t="shared" si="620"/>
        <v>0</v>
      </c>
      <c r="I216" s="24"/>
      <c r="J216" s="24"/>
      <c r="K216" s="24"/>
      <c r="L216" s="24"/>
      <c r="M216" s="24"/>
      <c r="N216" s="24"/>
      <c r="O216" s="24"/>
      <c r="P216" s="24"/>
      <c r="Q216" s="24"/>
      <c r="R216" s="24"/>
      <c r="S216" s="24"/>
      <c r="T216" s="24"/>
      <c r="U216" s="24"/>
      <c r="V216" s="24">
        <f t="shared" si="621"/>
        <v>0</v>
      </c>
      <c r="W216" s="24">
        <f t="shared" si="622"/>
        <v>0</v>
      </c>
      <c r="X216" s="24">
        <f t="shared" si="623"/>
        <v>0</v>
      </c>
      <c r="Y216" s="24">
        <f t="shared" si="624"/>
        <v>0</v>
      </c>
      <c r="Z216" s="24">
        <f t="shared" si="625"/>
        <v>0</v>
      </c>
      <c r="AA216" s="24">
        <f t="shared" si="626"/>
        <v>0</v>
      </c>
      <c r="AB216" s="24">
        <v>0</v>
      </c>
    </row>
    <row r="217" spans="1:31" x14ac:dyDescent="0.25">
      <c r="A217" s="30"/>
      <c r="B217" s="29" t="s">
        <v>5</v>
      </c>
      <c r="C217" s="25"/>
      <c r="D217" s="25"/>
      <c r="E217" s="25"/>
      <c r="F217" s="24">
        <v>0</v>
      </c>
      <c r="G217" s="24"/>
      <c r="H217" s="24">
        <f t="shared" si="620"/>
        <v>0</v>
      </c>
      <c r="I217" s="24"/>
      <c r="J217" s="24"/>
      <c r="K217" s="24"/>
      <c r="L217" s="24"/>
      <c r="M217" s="24"/>
      <c r="N217" s="24"/>
      <c r="O217" s="24"/>
      <c r="P217" s="24"/>
      <c r="Q217" s="24"/>
      <c r="R217" s="24"/>
      <c r="S217" s="24"/>
      <c r="T217" s="24"/>
      <c r="U217" s="24"/>
      <c r="V217" s="24">
        <f t="shared" si="621"/>
        <v>0</v>
      </c>
      <c r="W217" s="24">
        <f t="shared" si="622"/>
        <v>0</v>
      </c>
      <c r="X217" s="24">
        <f t="shared" si="623"/>
        <v>0</v>
      </c>
      <c r="Y217" s="24">
        <f t="shared" si="624"/>
        <v>0</v>
      </c>
      <c r="Z217" s="24">
        <f t="shared" si="625"/>
        <v>0</v>
      </c>
      <c r="AA217" s="24">
        <f t="shared" si="626"/>
        <v>0</v>
      </c>
      <c r="AB217" s="24">
        <v>0</v>
      </c>
    </row>
    <row r="218" spans="1:31" x14ac:dyDescent="0.25">
      <c r="A218" s="30"/>
      <c r="B218" s="29" t="s">
        <v>4</v>
      </c>
      <c r="C218" s="25"/>
      <c r="D218" s="25"/>
      <c r="E218" s="25"/>
      <c r="F218" s="24">
        <v>0</v>
      </c>
      <c r="G218" s="24"/>
      <c r="H218" s="24">
        <f t="shared" si="620"/>
        <v>0</v>
      </c>
      <c r="I218" s="24">
        <v>0</v>
      </c>
      <c r="J218" s="24">
        <v>26</v>
      </c>
      <c r="K218" s="24"/>
      <c r="L218" s="24"/>
      <c r="M218" s="24">
        <v>0</v>
      </c>
      <c r="N218" s="24"/>
      <c r="O218" s="24"/>
      <c r="P218" s="24"/>
      <c r="Q218" s="24"/>
      <c r="R218" s="24"/>
      <c r="S218" s="24"/>
      <c r="T218" s="24"/>
      <c r="U218" s="24"/>
      <c r="V218" s="24">
        <f t="shared" si="621"/>
        <v>0</v>
      </c>
      <c r="W218" s="24">
        <f t="shared" si="622"/>
        <v>0</v>
      </c>
      <c r="X218" s="24">
        <f t="shared" si="623"/>
        <v>26</v>
      </c>
      <c r="Y218" s="24">
        <f t="shared" si="624"/>
        <v>26</v>
      </c>
      <c r="Z218" s="24">
        <f t="shared" si="625"/>
        <v>0</v>
      </c>
      <c r="AA218" s="24">
        <f t="shared" si="626"/>
        <v>0</v>
      </c>
      <c r="AB218" s="24">
        <v>21</v>
      </c>
    </row>
    <row r="219" spans="1:31" s="2" customFormat="1" x14ac:dyDescent="0.25">
      <c r="A219" s="28"/>
      <c r="B219" s="27" t="s">
        <v>3</v>
      </c>
      <c r="C219" s="26"/>
      <c r="D219" s="26"/>
      <c r="E219" s="26"/>
      <c r="F219" s="13">
        <f t="shared" ref="F219" si="669">SUM(F216:F218)</f>
        <v>0</v>
      </c>
      <c r="G219" s="13">
        <f t="shared" ref="G219" si="670">SUM(G216:G218)</f>
        <v>0</v>
      </c>
      <c r="H219" s="13">
        <f t="shared" si="620"/>
        <v>0</v>
      </c>
      <c r="I219" s="13">
        <f>SUM(I216:I218)</f>
        <v>0</v>
      </c>
      <c r="J219" s="13">
        <f>SUM(J216:J218)</f>
        <v>26</v>
      </c>
      <c r="K219" s="13">
        <f t="shared" ref="K219" si="671">SUM(K216:K218)</f>
        <v>0</v>
      </c>
      <c r="L219" s="13">
        <f t="shared" ref="L219" si="672">SUM(L216:L218)</f>
        <v>0</v>
      </c>
      <c r="M219" s="13">
        <f t="shared" ref="M219" si="673">SUM(M216:M218)</f>
        <v>0</v>
      </c>
      <c r="N219" s="13">
        <f t="shared" ref="N219" si="674">SUM(N216:N218)</f>
        <v>0</v>
      </c>
      <c r="O219" s="13">
        <f t="shared" ref="O219" si="675">SUM(O216:O218)</f>
        <v>0</v>
      </c>
      <c r="P219" s="13">
        <f t="shared" ref="P219" si="676">SUM(P216:P218)</f>
        <v>0</v>
      </c>
      <c r="Q219" s="13">
        <f t="shared" ref="Q219" si="677">SUM(Q216:Q218)</f>
        <v>0</v>
      </c>
      <c r="R219" s="13">
        <f t="shared" ref="R219" si="678">SUM(R216:R218)</f>
        <v>0</v>
      </c>
      <c r="S219" s="13">
        <f t="shared" ref="S219" si="679">SUM(S216:S218)</f>
        <v>0</v>
      </c>
      <c r="T219" s="13">
        <f t="shared" ref="T219" si="680">SUM(T216:T218)</f>
        <v>0</v>
      </c>
      <c r="U219" s="13">
        <f t="shared" ref="U219" si="681">SUM(U216:U218)</f>
        <v>0</v>
      </c>
      <c r="V219" s="13">
        <f t="shared" si="621"/>
        <v>0</v>
      </c>
      <c r="W219" s="13">
        <f t="shared" si="622"/>
        <v>0</v>
      </c>
      <c r="X219" s="13">
        <f t="shared" si="623"/>
        <v>26</v>
      </c>
      <c r="Y219" s="13">
        <f t="shared" si="624"/>
        <v>26</v>
      </c>
      <c r="Z219" s="13">
        <f t="shared" si="625"/>
        <v>0</v>
      </c>
      <c r="AA219" s="13">
        <f t="shared" si="626"/>
        <v>0</v>
      </c>
      <c r="AB219" s="13">
        <f>SUM(AB216:AB218)</f>
        <v>21</v>
      </c>
      <c r="AC219"/>
      <c r="AD219"/>
      <c r="AE219"/>
    </row>
    <row r="220" spans="1:31" x14ac:dyDescent="0.25">
      <c r="A220" s="30"/>
      <c r="B220" s="29" t="s">
        <v>2</v>
      </c>
      <c r="C220" s="25"/>
      <c r="D220" s="25"/>
      <c r="E220" s="25"/>
      <c r="F220" s="24">
        <v>0</v>
      </c>
      <c r="G220" s="24"/>
      <c r="H220" s="24">
        <f t="shared" si="620"/>
        <v>0</v>
      </c>
      <c r="I220" s="24">
        <v>0</v>
      </c>
      <c r="J220" s="24">
        <v>1</v>
      </c>
      <c r="K220" s="24"/>
      <c r="L220" s="24"/>
      <c r="M220" s="24">
        <v>0</v>
      </c>
      <c r="N220" s="24"/>
      <c r="O220" s="24"/>
      <c r="P220" s="24"/>
      <c r="Q220" s="24"/>
      <c r="R220" s="24"/>
      <c r="S220" s="24"/>
      <c r="T220" s="24"/>
      <c r="U220" s="24"/>
      <c r="V220" s="24">
        <f t="shared" si="621"/>
        <v>0</v>
      </c>
      <c r="W220" s="24">
        <f t="shared" si="622"/>
        <v>0</v>
      </c>
      <c r="X220" s="24">
        <f t="shared" si="623"/>
        <v>1</v>
      </c>
      <c r="Y220" s="24">
        <f t="shared" si="624"/>
        <v>1</v>
      </c>
      <c r="Z220" s="24">
        <f t="shared" si="625"/>
        <v>0</v>
      </c>
      <c r="AA220" s="24">
        <f t="shared" si="626"/>
        <v>0</v>
      </c>
      <c r="AB220" s="24">
        <v>1</v>
      </c>
    </row>
    <row r="221" spans="1:31" x14ac:dyDescent="0.25">
      <c r="A221" s="30"/>
      <c r="B221" s="29" t="s">
        <v>1</v>
      </c>
      <c r="C221" s="25"/>
      <c r="D221" s="25"/>
      <c r="E221" s="25"/>
      <c r="F221" s="24">
        <v>0</v>
      </c>
      <c r="G221" s="24"/>
      <c r="H221" s="24">
        <f t="shared" si="620"/>
        <v>0</v>
      </c>
      <c r="I221" s="24">
        <v>0</v>
      </c>
      <c r="J221" s="24">
        <v>5</v>
      </c>
      <c r="K221" s="24"/>
      <c r="L221" s="24"/>
      <c r="M221" s="24">
        <v>0</v>
      </c>
      <c r="N221" s="24"/>
      <c r="O221" s="24"/>
      <c r="P221" s="24"/>
      <c r="Q221" s="24"/>
      <c r="R221" s="24"/>
      <c r="S221" s="24"/>
      <c r="T221" s="24"/>
      <c r="U221" s="24"/>
      <c r="V221" s="24">
        <f t="shared" si="621"/>
        <v>0</v>
      </c>
      <c r="W221" s="24">
        <f t="shared" si="622"/>
        <v>0</v>
      </c>
      <c r="X221" s="24">
        <f t="shared" si="623"/>
        <v>5</v>
      </c>
      <c r="Y221" s="24">
        <f t="shared" si="624"/>
        <v>5</v>
      </c>
      <c r="Z221" s="24">
        <f t="shared" si="625"/>
        <v>0</v>
      </c>
      <c r="AA221" s="24">
        <f t="shared" si="626"/>
        <v>0</v>
      </c>
      <c r="AB221" s="24">
        <v>4</v>
      </c>
    </row>
    <row r="222" spans="1:31" s="2" customFormat="1" x14ac:dyDescent="0.25">
      <c r="A222" s="28"/>
      <c r="B222" s="27" t="s">
        <v>0</v>
      </c>
      <c r="C222" s="26"/>
      <c r="D222" s="26"/>
      <c r="E222" s="25"/>
      <c r="F222" s="13">
        <f>SUM(F219:F221)</f>
        <v>0</v>
      </c>
      <c r="G222" s="13">
        <f t="shared" ref="G222" si="682">SUM(G219:G221)</f>
        <v>0</v>
      </c>
      <c r="H222" s="13">
        <f t="shared" si="620"/>
        <v>0</v>
      </c>
      <c r="I222" s="13">
        <f t="shared" ref="I222" si="683">SUM(I219:I221)</f>
        <v>0</v>
      </c>
      <c r="J222" s="13">
        <f t="shared" ref="J222" si="684">SUM(J219:J221)</f>
        <v>32</v>
      </c>
      <c r="K222" s="13">
        <f t="shared" ref="K222" si="685">SUM(K219:K221)</f>
        <v>0</v>
      </c>
      <c r="L222" s="13">
        <f t="shared" ref="L222" si="686">SUM(L219:L221)</f>
        <v>0</v>
      </c>
      <c r="M222" s="13">
        <f t="shared" ref="M222" si="687">SUM(M219:M221)</f>
        <v>0</v>
      </c>
      <c r="N222" s="13">
        <f t="shared" ref="N222" si="688">SUM(N219:N221)</f>
        <v>0</v>
      </c>
      <c r="O222" s="13">
        <f t="shared" ref="O222" si="689">SUM(O219:O221)</f>
        <v>0</v>
      </c>
      <c r="P222" s="13">
        <f t="shared" ref="P222" si="690">SUM(P219:P221)</f>
        <v>0</v>
      </c>
      <c r="Q222" s="13">
        <f t="shared" ref="Q222" si="691">SUM(Q219:Q221)</f>
        <v>0</v>
      </c>
      <c r="R222" s="13">
        <f t="shared" ref="R222" si="692">SUM(R219:R221)</f>
        <v>0</v>
      </c>
      <c r="S222" s="13">
        <f t="shared" ref="S222" si="693">SUM(S219:S221)</f>
        <v>0</v>
      </c>
      <c r="T222" s="13">
        <f t="shared" ref="T222" si="694">SUM(T219:T221)</f>
        <v>0</v>
      </c>
      <c r="U222" s="13">
        <f t="shared" ref="U222" si="695">SUM(U219:U221)</f>
        <v>0</v>
      </c>
      <c r="V222" s="13">
        <f t="shared" si="621"/>
        <v>0</v>
      </c>
      <c r="W222" s="13">
        <f t="shared" si="622"/>
        <v>0</v>
      </c>
      <c r="X222" s="13">
        <f t="shared" si="623"/>
        <v>32</v>
      </c>
      <c r="Y222" s="13">
        <f t="shared" si="624"/>
        <v>32</v>
      </c>
      <c r="Z222" s="13">
        <f t="shared" si="625"/>
        <v>0</v>
      </c>
      <c r="AA222" s="13">
        <f t="shared" si="626"/>
        <v>0</v>
      </c>
      <c r="AB222" s="13">
        <f>SUM(AB219:AB221)</f>
        <v>26</v>
      </c>
      <c r="AC222"/>
      <c r="AD222"/>
      <c r="AE222"/>
    </row>
    <row r="223" spans="1:31" s="4" customFormat="1" x14ac:dyDescent="0.25">
      <c r="A223" s="48">
        <v>5</v>
      </c>
      <c r="B223" s="49" t="s">
        <v>26</v>
      </c>
      <c r="C223" s="50"/>
      <c r="D223" s="50"/>
      <c r="E223" s="22" t="s">
        <v>11</v>
      </c>
      <c r="F223" s="20">
        <f>SUM(F224:F227)</f>
        <v>0</v>
      </c>
      <c r="G223" s="20">
        <f t="shared" ref="G223" si="696">SUM(G224:G227)</f>
        <v>0</v>
      </c>
      <c r="H223" s="20">
        <f t="shared" si="620"/>
        <v>0</v>
      </c>
      <c r="I223" s="20">
        <f t="shared" ref="I223" si="697">SUM(I224:I227)</f>
        <v>0</v>
      </c>
      <c r="J223" s="20">
        <f t="shared" ref="J223" si="698">SUM(J224:J227)</f>
        <v>0</v>
      </c>
      <c r="K223" s="20">
        <f>SUM(K224:K227)</f>
        <v>7087.3618734212714</v>
      </c>
      <c r="L223" s="20">
        <f t="shared" ref="L223" si="699">SUM(L224:L227)</f>
        <v>88430.501769424416</v>
      </c>
      <c r="M223" s="20">
        <f t="shared" ref="M223" si="700">SUM(M224:M227)</f>
        <v>91171.205987466223</v>
      </c>
      <c r="N223" s="20">
        <f t="shared" ref="N223" si="701">SUM(N224:N227)</f>
        <v>0</v>
      </c>
      <c r="O223" s="20">
        <f t="shared" ref="O223" si="702">SUM(O224:O227)</f>
        <v>0</v>
      </c>
      <c r="P223" s="20">
        <f t="shared" ref="P223" si="703">SUM(P224:P227)</f>
        <v>0</v>
      </c>
      <c r="Q223" s="20">
        <f t="shared" ref="Q223" si="704">SUM(Q224:Q227)</f>
        <v>0</v>
      </c>
      <c r="R223" s="20">
        <f t="shared" ref="R223" si="705">SUM(R224:R227)</f>
        <v>0</v>
      </c>
      <c r="S223" s="20">
        <f t="shared" ref="S223" si="706">SUM(S224:S227)</f>
        <v>0</v>
      </c>
      <c r="T223" s="20">
        <f t="shared" ref="T223" si="707">SUM(T224:T227)</f>
        <v>0</v>
      </c>
      <c r="U223" s="20">
        <f t="shared" ref="U223" si="708">SUM(U224:U227)</f>
        <v>0</v>
      </c>
      <c r="V223" s="20">
        <f t="shared" si="621"/>
        <v>179601.70775689062</v>
      </c>
      <c r="W223" s="20">
        <f t="shared" si="622"/>
        <v>0</v>
      </c>
      <c r="X223" s="20">
        <f t="shared" si="623"/>
        <v>186689.06963031192</v>
      </c>
      <c r="Y223" s="20">
        <f t="shared" si="624"/>
        <v>7087.3618734212714</v>
      </c>
      <c r="Z223" s="20">
        <f t="shared" si="625"/>
        <v>179601.70775689062</v>
      </c>
      <c r="AA223" s="20">
        <f t="shared" si="626"/>
        <v>0</v>
      </c>
      <c r="AB223" s="20">
        <f>SUM(AB224:AB227)</f>
        <v>134095</v>
      </c>
      <c r="AC223"/>
      <c r="AD223"/>
      <c r="AE223"/>
    </row>
    <row r="224" spans="1:31" s="4" customFormat="1" ht="25.5" x14ac:dyDescent="0.25">
      <c r="A224" s="48"/>
      <c r="B224" s="49"/>
      <c r="C224" s="51"/>
      <c r="D224" s="51"/>
      <c r="E224" s="21" t="s">
        <v>10</v>
      </c>
      <c r="F224" s="20">
        <v>0</v>
      </c>
      <c r="G224" s="20">
        <v>0</v>
      </c>
      <c r="H224" s="20">
        <f t="shared" si="620"/>
        <v>0</v>
      </c>
      <c r="I224" s="20">
        <v>0</v>
      </c>
      <c r="J224" s="20">
        <v>0</v>
      </c>
      <c r="K224" s="20">
        <v>0</v>
      </c>
      <c r="L224" s="20">
        <v>0</v>
      </c>
      <c r="M224" s="20">
        <v>0</v>
      </c>
      <c r="N224" s="20">
        <v>0</v>
      </c>
      <c r="O224" s="20">
        <v>0</v>
      </c>
      <c r="P224" s="20">
        <v>0</v>
      </c>
      <c r="Q224" s="20">
        <v>0</v>
      </c>
      <c r="R224" s="20">
        <v>0</v>
      </c>
      <c r="S224" s="20">
        <v>0</v>
      </c>
      <c r="T224" s="20">
        <v>0</v>
      </c>
      <c r="U224" s="20">
        <v>0</v>
      </c>
      <c r="V224" s="20">
        <f t="shared" si="621"/>
        <v>0</v>
      </c>
      <c r="W224" s="20">
        <f t="shared" si="622"/>
        <v>0</v>
      </c>
      <c r="X224" s="20">
        <f t="shared" si="623"/>
        <v>0</v>
      </c>
      <c r="Y224" s="20">
        <f t="shared" si="624"/>
        <v>0</v>
      </c>
      <c r="Z224" s="20">
        <f t="shared" si="625"/>
        <v>0</v>
      </c>
      <c r="AA224" s="20">
        <f t="shared" si="626"/>
        <v>0</v>
      </c>
      <c r="AB224" s="20">
        <v>0</v>
      </c>
      <c r="AC224"/>
      <c r="AD224"/>
      <c r="AE224"/>
    </row>
    <row r="225" spans="1:32" s="4" customFormat="1" x14ac:dyDescent="0.25">
      <c r="A225" s="48"/>
      <c r="B225" s="49"/>
      <c r="C225" s="51"/>
      <c r="D225" s="51"/>
      <c r="E225" s="21" t="s">
        <v>9</v>
      </c>
      <c r="F225" s="20">
        <v>0</v>
      </c>
      <c r="G225" s="20">
        <v>0</v>
      </c>
      <c r="H225" s="20">
        <f t="shared" si="620"/>
        <v>0</v>
      </c>
      <c r="I225" s="20">
        <v>0</v>
      </c>
      <c r="J225" s="20">
        <v>0</v>
      </c>
      <c r="K225" s="20">
        <v>0</v>
      </c>
      <c r="L225" s="20">
        <v>0</v>
      </c>
      <c r="M225" s="20">
        <v>0</v>
      </c>
      <c r="N225" s="20">
        <v>0</v>
      </c>
      <c r="O225" s="20">
        <v>0</v>
      </c>
      <c r="P225" s="20">
        <v>0</v>
      </c>
      <c r="Q225" s="20">
        <v>0</v>
      </c>
      <c r="R225" s="20">
        <v>0</v>
      </c>
      <c r="S225" s="20">
        <v>0</v>
      </c>
      <c r="T225" s="20">
        <v>0</v>
      </c>
      <c r="U225" s="20">
        <v>0</v>
      </c>
      <c r="V225" s="20">
        <f t="shared" si="621"/>
        <v>0</v>
      </c>
      <c r="W225" s="20">
        <f t="shared" si="622"/>
        <v>0</v>
      </c>
      <c r="X225" s="20">
        <f t="shared" si="623"/>
        <v>0</v>
      </c>
      <c r="Y225" s="20">
        <f t="shared" si="624"/>
        <v>0</v>
      </c>
      <c r="Z225" s="20">
        <f t="shared" si="625"/>
        <v>0</v>
      </c>
      <c r="AA225" s="20">
        <f t="shared" si="626"/>
        <v>0</v>
      </c>
      <c r="AB225" s="20">
        <v>0</v>
      </c>
      <c r="AC225"/>
      <c r="AD225"/>
      <c r="AE225"/>
    </row>
    <row r="226" spans="1:32" s="4" customFormat="1" x14ac:dyDescent="0.25">
      <c r="A226" s="48"/>
      <c r="B226" s="49"/>
      <c r="C226" s="51"/>
      <c r="D226" s="51"/>
      <c r="E226" s="21" t="s">
        <v>8</v>
      </c>
      <c r="F226" s="20">
        <v>0</v>
      </c>
      <c r="G226" s="20">
        <v>0</v>
      </c>
      <c r="H226" s="20">
        <f t="shared" si="620"/>
        <v>0</v>
      </c>
      <c r="I226" s="20">
        <v>0</v>
      </c>
      <c r="J226" s="20">
        <v>0</v>
      </c>
      <c r="K226" s="20">
        <v>0</v>
      </c>
      <c r="L226" s="20">
        <v>0</v>
      </c>
      <c r="M226" s="20">
        <v>0</v>
      </c>
      <c r="N226" s="20">
        <v>0</v>
      </c>
      <c r="O226" s="20">
        <v>0</v>
      </c>
      <c r="P226" s="20">
        <v>0</v>
      </c>
      <c r="Q226" s="20">
        <v>0</v>
      </c>
      <c r="R226" s="20">
        <v>0</v>
      </c>
      <c r="S226" s="20">
        <v>0</v>
      </c>
      <c r="T226" s="20">
        <v>0</v>
      </c>
      <c r="U226" s="20">
        <v>0</v>
      </c>
      <c r="V226" s="20">
        <f t="shared" si="621"/>
        <v>0</v>
      </c>
      <c r="W226" s="20">
        <f t="shared" si="622"/>
        <v>0</v>
      </c>
      <c r="X226" s="20">
        <f t="shared" si="623"/>
        <v>0</v>
      </c>
      <c r="Y226" s="20">
        <f t="shared" si="624"/>
        <v>0</v>
      </c>
      <c r="Z226" s="20">
        <f t="shared" si="625"/>
        <v>0</v>
      </c>
      <c r="AA226" s="20">
        <f t="shared" si="626"/>
        <v>0</v>
      </c>
      <c r="AB226" s="20">
        <v>0</v>
      </c>
      <c r="AC226"/>
      <c r="AD226"/>
      <c r="AE226"/>
    </row>
    <row r="227" spans="1:32" s="4" customFormat="1" ht="69" customHeight="1" collapsed="1" x14ac:dyDescent="0.25">
      <c r="A227" s="48"/>
      <c r="B227" s="49"/>
      <c r="C227" s="52"/>
      <c r="D227" s="52"/>
      <c r="E227" s="21" t="s">
        <v>7</v>
      </c>
      <c r="F227" s="20">
        <v>0</v>
      </c>
      <c r="G227" s="20">
        <v>0</v>
      </c>
      <c r="H227" s="20">
        <f t="shared" si="620"/>
        <v>0</v>
      </c>
      <c r="I227" s="20">
        <v>0</v>
      </c>
      <c r="J227" s="20">
        <v>0</v>
      </c>
      <c r="K227" s="20">
        <v>7087.3618734212714</v>
      </c>
      <c r="L227" s="20">
        <v>88430.501769424416</v>
      </c>
      <c r="M227" s="20">
        <v>91171.205987466223</v>
      </c>
      <c r="N227" s="20">
        <v>0</v>
      </c>
      <c r="O227" s="20">
        <v>0</v>
      </c>
      <c r="P227" s="20">
        <v>0</v>
      </c>
      <c r="Q227" s="20">
        <v>0</v>
      </c>
      <c r="R227" s="20">
        <v>0</v>
      </c>
      <c r="S227" s="20">
        <v>0</v>
      </c>
      <c r="T227" s="20">
        <v>0</v>
      </c>
      <c r="U227" s="20">
        <v>0</v>
      </c>
      <c r="V227" s="20">
        <f t="shared" si="621"/>
        <v>179601.70775689062</v>
      </c>
      <c r="W227" s="20">
        <f t="shared" si="622"/>
        <v>0</v>
      </c>
      <c r="X227" s="20">
        <f t="shared" si="623"/>
        <v>186689.06963031192</v>
      </c>
      <c r="Y227" s="20">
        <f t="shared" si="624"/>
        <v>7087.3618734212714</v>
      </c>
      <c r="Z227" s="20">
        <f t="shared" si="625"/>
        <v>179601.70775689062</v>
      </c>
      <c r="AA227" s="20">
        <f t="shared" si="626"/>
        <v>0</v>
      </c>
      <c r="AB227" s="20">
        <v>134095</v>
      </c>
      <c r="AC227"/>
      <c r="AD227"/>
      <c r="AE227"/>
    </row>
    <row r="228" spans="1:32" s="10" customFormat="1" collapsed="1" x14ac:dyDescent="0.25">
      <c r="A228" s="36"/>
      <c r="B228" s="35" t="s">
        <v>6</v>
      </c>
      <c r="C228" s="21"/>
      <c r="D228" s="21"/>
      <c r="E228" s="21"/>
      <c r="F228" s="32">
        <v>0</v>
      </c>
      <c r="G228" s="32">
        <v>0</v>
      </c>
      <c r="H228" s="32">
        <f t="shared" si="620"/>
        <v>0</v>
      </c>
      <c r="I228" s="32">
        <v>0</v>
      </c>
      <c r="J228" s="32">
        <v>0</v>
      </c>
      <c r="K228" s="32">
        <v>6006.2388757807385</v>
      </c>
      <c r="L228" s="32">
        <v>0</v>
      </c>
      <c r="M228" s="32">
        <v>0</v>
      </c>
      <c r="N228" s="32">
        <v>0</v>
      </c>
      <c r="O228" s="32">
        <v>0</v>
      </c>
      <c r="P228" s="32">
        <v>0</v>
      </c>
      <c r="Q228" s="32">
        <v>0</v>
      </c>
      <c r="R228" s="32">
        <v>0</v>
      </c>
      <c r="S228" s="32">
        <v>0</v>
      </c>
      <c r="T228" s="32">
        <v>0</v>
      </c>
      <c r="U228" s="32">
        <v>0</v>
      </c>
      <c r="V228" s="32">
        <f t="shared" si="621"/>
        <v>0</v>
      </c>
      <c r="W228" s="32">
        <f t="shared" si="622"/>
        <v>0</v>
      </c>
      <c r="X228" s="32">
        <f t="shared" si="623"/>
        <v>6006.2388757807385</v>
      </c>
      <c r="Y228" s="32">
        <f t="shared" si="624"/>
        <v>6006.2388757807385</v>
      </c>
      <c r="Z228" s="32">
        <f t="shared" si="625"/>
        <v>0</v>
      </c>
      <c r="AA228" s="32">
        <f t="shared" si="626"/>
        <v>0</v>
      </c>
      <c r="AB228" s="32">
        <v>4546</v>
      </c>
      <c r="AC228"/>
      <c r="AD228"/>
      <c r="AE228"/>
    </row>
    <row r="229" spans="1:32" s="10" customFormat="1" x14ac:dyDescent="0.25">
      <c r="A229" s="36"/>
      <c r="B229" s="35" t="s">
        <v>5</v>
      </c>
      <c r="C229" s="21"/>
      <c r="D229" s="21"/>
      <c r="E229" s="21"/>
      <c r="F229" s="32">
        <v>0</v>
      </c>
      <c r="G229" s="32">
        <v>0</v>
      </c>
      <c r="H229" s="32">
        <f t="shared" si="620"/>
        <v>0</v>
      </c>
      <c r="I229" s="32">
        <v>0</v>
      </c>
      <c r="J229" s="32">
        <v>0</v>
      </c>
      <c r="K229" s="32">
        <v>0</v>
      </c>
      <c r="L229" s="32">
        <v>19515.691598125093</v>
      </c>
      <c r="M229" s="32">
        <v>20120.322649070051</v>
      </c>
      <c r="N229" s="32">
        <v>0</v>
      </c>
      <c r="O229" s="32">
        <v>0</v>
      </c>
      <c r="P229" s="32">
        <v>0</v>
      </c>
      <c r="Q229" s="32">
        <v>0</v>
      </c>
      <c r="R229" s="32">
        <v>0</v>
      </c>
      <c r="S229" s="32">
        <v>0</v>
      </c>
      <c r="T229" s="32">
        <v>0</v>
      </c>
      <c r="U229" s="32">
        <v>0</v>
      </c>
      <c r="V229" s="32">
        <f t="shared" si="621"/>
        <v>39636.01424719514</v>
      </c>
      <c r="W229" s="32">
        <f t="shared" si="622"/>
        <v>0</v>
      </c>
      <c r="X229" s="32">
        <f t="shared" si="623"/>
        <v>39636.01424719514</v>
      </c>
      <c r="Y229" s="32">
        <f t="shared" si="624"/>
        <v>0</v>
      </c>
      <c r="Z229" s="32">
        <f t="shared" si="625"/>
        <v>39636.01424719514</v>
      </c>
      <c r="AA229" s="32">
        <f t="shared" si="626"/>
        <v>0</v>
      </c>
      <c r="AB229" s="32">
        <v>28409</v>
      </c>
      <c r="AC229"/>
      <c r="AD229"/>
      <c r="AE229"/>
    </row>
    <row r="230" spans="1:32" s="10" customFormat="1" x14ac:dyDescent="0.25">
      <c r="A230" s="36"/>
      <c r="B230" s="35" t="s">
        <v>4</v>
      </c>
      <c r="C230" s="21"/>
      <c r="D230" s="21"/>
      <c r="E230" s="21"/>
      <c r="F230" s="32">
        <v>0</v>
      </c>
      <c r="G230" s="32">
        <v>0</v>
      </c>
      <c r="H230" s="32">
        <f t="shared" si="620"/>
        <v>0</v>
      </c>
      <c r="I230" s="32">
        <v>0</v>
      </c>
      <c r="J230" s="32">
        <v>0</v>
      </c>
      <c r="K230" s="32">
        <v>0</v>
      </c>
      <c r="L230" s="32">
        <v>55424.564138675261</v>
      </c>
      <c r="M230" s="32">
        <v>57141.716323358945</v>
      </c>
      <c r="N230" s="32">
        <v>0</v>
      </c>
      <c r="O230" s="32">
        <v>0</v>
      </c>
      <c r="P230" s="32">
        <v>0</v>
      </c>
      <c r="Q230" s="32">
        <v>0</v>
      </c>
      <c r="R230" s="32">
        <v>0</v>
      </c>
      <c r="S230" s="32">
        <v>0</v>
      </c>
      <c r="T230" s="32">
        <v>0</v>
      </c>
      <c r="U230" s="32">
        <v>0</v>
      </c>
      <c r="V230" s="32">
        <f t="shared" si="621"/>
        <v>112566.28046203421</v>
      </c>
      <c r="W230" s="32">
        <f t="shared" si="622"/>
        <v>0</v>
      </c>
      <c r="X230" s="32">
        <f t="shared" si="623"/>
        <v>112566.28046203421</v>
      </c>
      <c r="Y230" s="32">
        <f t="shared" si="624"/>
        <v>0</v>
      </c>
      <c r="Z230" s="32">
        <f t="shared" si="625"/>
        <v>112566.28046203421</v>
      </c>
      <c r="AA230" s="32">
        <f t="shared" si="626"/>
        <v>0</v>
      </c>
      <c r="AB230" s="32">
        <v>80683</v>
      </c>
      <c r="AC230"/>
      <c r="AD230"/>
      <c r="AE230"/>
    </row>
    <row r="231" spans="1:32" s="4" customFormat="1" x14ac:dyDescent="0.25">
      <c r="A231" s="34"/>
      <c r="B231" s="33" t="s">
        <v>3</v>
      </c>
      <c r="C231" s="22"/>
      <c r="D231" s="22"/>
      <c r="E231" s="22"/>
      <c r="F231" s="20">
        <f>SUM(F228:F230)</f>
        <v>0</v>
      </c>
      <c r="G231" s="20">
        <f t="shared" ref="G231" si="709">SUM(G228:G230)</f>
        <v>0</v>
      </c>
      <c r="H231" s="20">
        <f t="shared" si="620"/>
        <v>0</v>
      </c>
      <c r="I231" s="20">
        <f>SUM(I228:I230)</f>
        <v>0</v>
      </c>
      <c r="J231" s="20">
        <f>SUM(J228:J230)</f>
        <v>0</v>
      </c>
      <c r="K231" s="20">
        <f t="shared" ref="K231" si="710">SUM(K228:K230)</f>
        <v>6006.2388757807385</v>
      </c>
      <c r="L231" s="20">
        <f t="shared" ref="L231" si="711">SUM(L228:L230)</f>
        <v>74940.255736800347</v>
      </c>
      <c r="M231" s="20">
        <f t="shared" ref="M231" si="712">SUM(M228:M230)</f>
        <v>77262.038972429</v>
      </c>
      <c r="N231" s="20">
        <f t="shared" ref="N231" si="713">SUM(N228:N230)</f>
        <v>0</v>
      </c>
      <c r="O231" s="20">
        <f t="shared" ref="O231" si="714">SUM(O228:O230)</f>
        <v>0</v>
      </c>
      <c r="P231" s="20">
        <f t="shared" ref="P231" si="715">SUM(P228:P230)</f>
        <v>0</v>
      </c>
      <c r="Q231" s="20">
        <f t="shared" ref="Q231" si="716">SUM(Q228:Q230)</f>
        <v>0</v>
      </c>
      <c r="R231" s="20">
        <f t="shared" ref="R231" si="717">SUM(R228:R230)</f>
        <v>0</v>
      </c>
      <c r="S231" s="20">
        <f t="shared" ref="S231" si="718">SUM(S228:S230)</f>
        <v>0</v>
      </c>
      <c r="T231" s="20">
        <f t="shared" ref="T231" si="719">SUM(T228:T230)</f>
        <v>0</v>
      </c>
      <c r="U231" s="20">
        <f t="shared" ref="U231" si="720">SUM(U228:U230)</f>
        <v>0</v>
      </c>
      <c r="V231" s="20">
        <f t="shared" si="621"/>
        <v>152202.29470922935</v>
      </c>
      <c r="W231" s="20">
        <f t="shared" si="622"/>
        <v>0</v>
      </c>
      <c r="X231" s="20">
        <f t="shared" si="623"/>
        <v>158208.5335850101</v>
      </c>
      <c r="Y231" s="20">
        <f t="shared" si="624"/>
        <v>6006.2388757807385</v>
      </c>
      <c r="Z231" s="20">
        <f t="shared" si="625"/>
        <v>152202.29470922935</v>
      </c>
      <c r="AA231" s="20">
        <f t="shared" si="626"/>
        <v>0</v>
      </c>
      <c r="AB231" s="20">
        <f>SUM(AB228:AB230)</f>
        <v>113638</v>
      </c>
      <c r="AC231"/>
      <c r="AD231"/>
      <c r="AE231"/>
    </row>
    <row r="232" spans="1:32" s="10" customFormat="1" x14ac:dyDescent="0.25">
      <c r="A232" s="36"/>
      <c r="B232" s="35" t="s">
        <v>2</v>
      </c>
      <c r="C232" s="21"/>
      <c r="D232" s="21"/>
      <c r="E232" s="21"/>
      <c r="F232" s="32">
        <v>0</v>
      </c>
      <c r="G232" s="32">
        <v>0</v>
      </c>
      <c r="H232" s="32">
        <f t="shared" si="620"/>
        <v>0</v>
      </c>
      <c r="I232" s="32">
        <v>0</v>
      </c>
      <c r="J232" s="32">
        <v>0</v>
      </c>
      <c r="K232" s="32">
        <v>0</v>
      </c>
      <c r="L232" s="32">
        <v>1</v>
      </c>
      <c r="M232" s="32">
        <v>2</v>
      </c>
      <c r="N232" s="32">
        <v>0</v>
      </c>
      <c r="O232" s="32">
        <v>0</v>
      </c>
      <c r="P232" s="32">
        <v>0</v>
      </c>
      <c r="Q232" s="32">
        <v>0</v>
      </c>
      <c r="R232" s="32">
        <v>0</v>
      </c>
      <c r="S232" s="32">
        <v>0</v>
      </c>
      <c r="T232" s="32">
        <v>0</v>
      </c>
      <c r="U232" s="32">
        <v>0</v>
      </c>
      <c r="V232" s="32">
        <f t="shared" si="621"/>
        <v>3</v>
      </c>
      <c r="W232" s="32">
        <f t="shared" si="622"/>
        <v>0</v>
      </c>
      <c r="X232" s="32">
        <f t="shared" si="623"/>
        <v>3</v>
      </c>
      <c r="Y232" s="32">
        <f t="shared" si="624"/>
        <v>0</v>
      </c>
      <c r="Z232" s="32">
        <f t="shared" si="625"/>
        <v>3</v>
      </c>
      <c r="AA232" s="32">
        <f t="shared" si="626"/>
        <v>0</v>
      </c>
      <c r="AB232" s="32">
        <v>2</v>
      </c>
      <c r="AC232"/>
      <c r="AD232"/>
      <c r="AE232"/>
    </row>
    <row r="233" spans="1:32" s="10" customFormat="1" x14ac:dyDescent="0.25">
      <c r="A233" s="36"/>
      <c r="B233" s="35" t="s">
        <v>1</v>
      </c>
      <c r="C233" s="21"/>
      <c r="D233" s="21"/>
      <c r="E233" s="21"/>
      <c r="F233" s="32">
        <v>0</v>
      </c>
      <c r="G233" s="32">
        <v>0</v>
      </c>
      <c r="H233" s="32">
        <f t="shared" si="620"/>
        <v>0</v>
      </c>
      <c r="I233" s="32">
        <v>0</v>
      </c>
      <c r="J233" s="32">
        <v>0</v>
      </c>
      <c r="K233" s="32">
        <v>1081.122997640533</v>
      </c>
      <c r="L233" s="32">
        <v>13489.246032624062</v>
      </c>
      <c r="M233" s="32">
        <v>13907.167015037219</v>
      </c>
      <c r="N233" s="32">
        <v>0</v>
      </c>
      <c r="O233" s="32">
        <v>0</v>
      </c>
      <c r="P233" s="32">
        <v>0</v>
      </c>
      <c r="Q233" s="32">
        <v>0</v>
      </c>
      <c r="R233" s="32">
        <v>0</v>
      </c>
      <c r="S233" s="32">
        <v>0</v>
      </c>
      <c r="T233" s="32">
        <v>0</v>
      </c>
      <c r="U233" s="32">
        <v>0</v>
      </c>
      <c r="V233" s="32">
        <f t="shared" si="621"/>
        <v>27396.413047661281</v>
      </c>
      <c r="W233" s="32">
        <f t="shared" si="622"/>
        <v>0</v>
      </c>
      <c r="X233" s="32">
        <f t="shared" si="623"/>
        <v>28477.536045301815</v>
      </c>
      <c r="Y233" s="32">
        <f t="shared" si="624"/>
        <v>1081.122997640533</v>
      </c>
      <c r="Z233" s="32">
        <f t="shared" si="625"/>
        <v>27396.413047661281</v>
      </c>
      <c r="AA233" s="32">
        <f t="shared" si="626"/>
        <v>0</v>
      </c>
      <c r="AB233" s="32">
        <v>20455</v>
      </c>
      <c r="AC233"/>
      <c r="AD233"/>
      <c r="AE233"/>
    </row>
    <row r="234" spans="1:32" s="4" customFormat="1" x14ac:dyDescent="0.25">
      <c r="A234" s="34"/>
      <c r="B234" s="33" t="s">
        <v>0</v>
      </c>
      <c r="C234" s="22"/>
      <c r="D234" s="22"/>
      <c r="E234" s="21"/>
      <c r="F234" s="20">
        <f>SUM(F231:F233)</f>
        <v>0</v>
      </c>
      <c r="G234" s="20">
        <f t="shared" ref="G234" si="721">SUM(G231:G233)</f>
        <v>0</v>
      </c>
      <c r="H234" s="20">
        <f t="shared" si="620"/>
        <v>0</v>
      </c>
      <c r="I234" s="20">
        <f t="shared" ref="I234" si="722">SUM(I231:I233)</f>
        <v>0</v>
      </c>
      <c r="J234" s="20">
        <f t="shared" ref="J234" si="723">SUM(J231:J233)</f>
        <v>0</v>
      </c>
      <c r="K234" s="20">
        <f t="shared" ref="K234" si="724">SUM(K231:K233)</f>
        <v>7087.3618734212714</v>
      </c>
      <c r="L234" s="20">
        <f t="shared" ref="L234" si="725">SUM(L231:L233)</f>
        <v>88430.501769424416</v>
      </c>
      <c r="M234" s="20">
        <f t="shared" ref="M234" si="726">SUM(M231:M233)</f>
        <v>91171.205987466223</v>
      </c>
      <c r="N234" s="20">
        <f t="shared" ref="N234" si="727">SUM(N231:N233)</f>
        <v>0</v>
      </c>
      <c r="O234" s="20">
        <f t="shared" ref="O234" si="728">SUM(O231:O233)</f>
        <v>0</v>
      </c>
      <c r="P234" s="20">
        <f t="shared" ref="P234" si="729">SUM(P231:P233)</f>
        <v>0</v>
      </c>
      <c r="Q234" s="20">
        <f t="shared" ref="Q234" si="730">SUM(Q231:Q233)</f>
        <v>0</v>
      </c>
      <c r="R234" s="20">
        <f t="shared" ref="R234" si="731">SUM(R231:R233)</f>
        <v>0</v>
      </c>
      <c r="S234" s="20">
        <f t="shared" ref="S234" si="732">SUM(S231:S233)</f>
        <v>0</v>
      </c>
      <c r="T234" s="20">
        <f t="shared" ref="T234" si="733">SUM(T231:T233)</f>
        <v>0</v>
      </c>
      <c r="U234" s="20">
        <f t="shared" ref="U234" si="734">SUM(U231:U233)</f>
        <v>0</v>
      </c>
      <c r="V234" s="20">
        <f t="shared" si="621"/>
        <v>179601.70775689062</v>
      </c>
      <c r="W234" s="20">
        <f t="shared" si="622"/>
        <v>0</v>
      </c>
      <c r="X234" s="20">
        <f t="shared" si="623"/>
        <v>186689.06963031192</v>
      </c>
      <c r="Y234" s="20">
        <f t="shared" si="624"/>
        <v>7087.3618734212714</v>
      </c>
      <c r="Z234" s="20">
        <f t="shared" si="625"/>
        <v>179601.70775689062</v>
      </c>
      <c r="AA234" s="20">
        <f t="shared" si="626"/>
        <v>0</v>
      </c>
      <c r="AB234" s="20">
        <f>SUM(AB231:AB233)</f>
        <v>134095</v>
      </c>
      <c r="AC234"/>
      <c r="AD234"/>
      <c r="AE234"/>
    </row>
    <row r="235" spans="1:32" s="2" customFormat="1" ht="15.75" customHeight="1" x14ac:dyDescent="0.25">
      <c r="A235" s="57" t="s">
        <v>25</v>
      </c>
      <c r="B235" s="58" t="s">
        <v>24</v>
      </c>
      <c r="C235" s="54" t="s">
        <v>13</v>
      </c>
      <c r="D235" s="54">
        <v>1</v>
      </c>
      <c r="E235" s="26" t="s">
        <v>11</v>
      </c>
      <c r="F235" s="13">
        <f>SUM(F236:F239)</f>
        <v>0</v>
      </c>
      <c r="G235" s="13">
        <f t="shared" ref="G235" si="735">SUM(G236:G239)</f>
        <v>0</v>
      </c>
      <c r="H235" s="13">
        <f t="shared" si="620"/>
        <v>0</v>
      </c>
      <c r="I235" s="13">
        <f t="shared" ref="I235" si="736">SUM(I236:I239)</f>
        <v>0</v>
      </c>
      <c r="J235" s="13">
        <f>SUM(J236:J239)</f>
        <v>0</v>
      </c>
      <c r="K235" s="13">
        <f t="shared" ref="K235" si="737">SUM(K236:K239)</f>
        <v>7087.3618734212714</v>
      </c>
      <c r="L235" s="13">
        <f t="shared" ref="L235" si="738">SUM(L236:L239)</f>
        <v>88430.501769424416</v>
      </c>
      <c r="M235" s="13">
        <f t="shared" ref="M235" si="739">SUM(M236:M239)</f>
        <v>91171.205987466223</v>
      </c>
      <c r="N235" s="13">
        <f t="shared" ref="N235" si="740">SUM(N236:N239)</f>
        <v>0</v>
      </c>
      <c r="O235" s="13">
        <f>SUM(O236:O239)</f>
        <v>0</v>
      </c>
      <c r="P235" s="13">
        <f t="shared" ref="P235" si="741">SUM(P236:P239)</f>
        <v>0</v>
      </c>
      <c r="Q235" s="13">
        <f t="shared" ref="Q235" si="742">SUM(Q236:Q239)</f>
        <v>0</v>
      </c>
      <c r="R235" s="13">
        <f t="shared" ref="R235" si="743">SUM(R236:R239)</f>
        <v>0</v>
      </c>
      <c r="S235" s="13">
        <f t="shared" ref="S235" si="744">SUM(S236:S239)</f>
        <v>0</v>
      </c>
      <c r="T235" s="13">
        <f t="shared" ref="T235" si="745">SUM(T236:T239)</f>
        <v>0</v>
      </c>
      <c r="U235" s="13">
        <f t="shared" ref="U235" si="746">SUM(U236:U239)</f>
        <v>0</v>
      </c>
      <c r="V235" s="13">
        <f t="shared" si="621"/>
        <v>179601.70775689062</v>
      </c>
      <c r="W235" s="13">
        <f t="shared" si="622"/>
        <v>0</v>
      </c>
      <c r="X235" s="13">
        <f t="shared" si="623"/>
        <v>186689.06963031192</v>
      </c>
      <c r="Y235" s="13">
        <f t="shared" si="624"/>
        <v>7087.3618734212714</v>
      </c>
      <c r="Z235" s="13">
        <f t="shared" si="625"/>
        <v>179601.70775689062</v>
      </c>
      <c r="AA235" s="13">
        <f t="shared" si="626"/>
        <v>0</v>
      </c>
      <c r="AB235" s="13">
        <f>SUM(AB236:AB239)</f>
        <v>134095</v>
      </c>
      <c r="AC235"/>
      <c r="AD235"/>
      <c r="AE235"/>
      <c r="AF235" s="2" t="s">
        <v>23</v>
      </c>
    </row>
    <row r="236" spans="1:32" s="2" customFormat="1" ht="25.5" x14ac:dyDescent="0.25">
      <c r="A236" s="57"/>
      <c r="B236" s="58"/>
      <c r="C236" s="55"/>
      <c r="D236" s="55"/>
      <c r="E236" s="25" t="s">
        <v>10</v>
      </c>
      <c r="F236" s="24"/>
      <c r="G236" s="24"/>
      <c r="H236" s="24">
        <f t="shared" si="620"/>
        <v>0</v>
      </c>
      <c r="I236" s="24"/>
      <c r="J236" s="24"/>
      <c r="K236" s="24"/>
      <c r="L236" s="24"/>
      <c r="M236" s="24"/>
      <c r="N236" s="24"/>
      <c r="O236" s="24"/>
      <c r="P236" s="24"/>
      <c r="Q236" s="24"/>
      <c r="R236" s="24"/>
      <c r="S236" s="24"/>
      <c r="T236" s="24"/>
      <c r="U236" s="24"/>
      <c r="V236" s="24">
        <f t="shared" si="621"/>
        <v>0</v>
      </c>
      <c r="W236" s="24">
        <f t="shared" si="622"/>
        <v>0</v>
      </c>
      <c r="X236" s="24">
        <f t="shared" si="623"/>
        <v>0</v>
      </c>
      <c r="Y236" s="24">
        <f t="shared" si="624"/>
        <v>0</v>
      </c>
      <c r="Z236" s="24">
        <f t="shared" si="625"/>
        <v>0</v>
      </c>
      <c r="AA236" s="24">
        <f t="shared" si="626"/>
        <v>0</v>
      </c>
      <c r="AB236" s="24">
        <v>0</v>
      </c>
      <c r="AC236"/>
      <c r="AD236"/>
      <c r="AE236"/>
    </row>
    <row r="237" spans="1:32" s="2" customFormat="1" x14ac:dyDescent="0.25">
      <c r="A237" s="57"/>
      <c r="B237" s="58"/>
      <c r="C237" s="55"/>
      <c r="D237" s="55"/>
      <c r="E237" s="25" t="s">
        <v>9</v>
      </c>
      <c r="F237" s="24"/>
      <c r="G237" s="24"/>
      <c r="H237" s="24">
        <f t="shared" si="620"/>
        <v>0</v>
      </c>
      <c r="I237" s="24"/>
      <c r="J237" s="24"/>
      <c r="K237" s="24"/>
      <c r="L237" s="24"/>
      <c r="M237" s="24"/>
      <c r="N237" s="24"/>
      <c r="O237" s="24"/>
      <c r="P237" s="24"/>
      <c r="Q237" s="24"/>
      <c r="R237" s="24"/>
      <c r="S237" s="24"/>
      <c r="T237" s="24"/>
      <c r="U237" s="24"/>
      <c r="V237" s="24">
        <f t="shared" si="621"/>
        <v>0</v>
      </c>
      <c r="W237" s="24">
        <f t="shared" si="622"/>
        <v>0</v>
      </c>
      <c r="X237" s="24">
        <f t="shared" si="623"/>
        <v>0</v>
      </c>
      <c r="Y237" s="24">
        <f t="shared" si="624"/>
        <v>0</v>
      </c>
      <c r="Z237" s="24">
        <f t="shared" si="625"/>
        <v>0</v>
      </c>
      <c r="AA237" s="24">
        <f t="shared" si="626"/>
        <v>0</v>
      </c>
      <c r="AB237" s="24">
        <v>0</v>
      </c>
      <c r="AC237"/>
      <c r="AD237"/>
      <c r="AE237"/>
    </row>
    <row r="238" spans="1:32" s="2" customFormat="1" x14ac:dyDescent="0.25">
      <c r="A238" s="57"/>
      <c r="B238" s="58"/>
      <c r="C238" s="55"/>
      <c r="D238" s="55"/>
      <c r="E238" s="25" t="s">
        <v>8</v>
      </c>
      <c r="F238" s="24"/>
      <c r="G238" s="24"/>
      <c r="H238" s="24">
        <f t="shared" si="620"/>
        <v>0</v>
      </c>
      <c r="I238" s="24"/>
      <c r="J238" s="24"/>
      <c r="K238" s="24"/>
      <c r="L238" s="24"/>
      <c r="M238" s="24"/>
      <c r="N238" s="24"/>
      <c r="O238" s="24"/>
      <c r="P238" s="24"/>
      <c r="Q238" s="24"/>
      <c r="R238" s="24"/>
      <c r="S238" s="24"/>
      <c r="T238" s="24"/>
      <c r="U238" s="24"/>
      <c r="V238" s="24">
        <f t="shared" si="621"/>
        <v>0</v>
      </c>
      <c r="W238" s="24">
        <f t="shared" si="622"/>
        <v>0</v>
      </c>
      <c r="X238" s="24">
        <f t="shared" si="623"/>
        <v>0</v>
      </c>
      <c r="Y238" s="24">
        <f t="shared" si="624"/>
        <v>0</v>
      </c>
      <c r="Z238" s="24">
        <f t="shared" si="625"/>
        <v>0</v>
      </c>
      <c r="AA238" s="24">
        <f t="shared" si="626"/>
        <v>0</v>
      </c>
      <c r="AB238" s="24">
        <v>0</v>
      </c>
      <c r="AC238"/>
      <c r="AD238"/>
      <c r="AE238"/>
    </row>
    <row r="239" spans="1:32" s="2" customFormat="1" ht="63.75" collapsed="1" x14ac:dyDescent="0.25">
      <c r="A239" s="57"/>
      <c r="B239" s="58"/>
      <c r="C239" s="56"/>
      <c r="D239" s="56"/>
      <c r="E239" s="25" t="s">
        <v>7</v>
      </c>
      <c r="F239" s="24"/>
      <c r="G239" s="24"/>
      <c r="H239" s="24">
        <f t="shared" si="620"/>
        <v>0</v>
      </c>
      <c r="I239" s="24"/>
      <c r="J239" s="24"/>
      <c r="K239" s="24">
        <v>7087.3618734212714</v>
      </c>
      <c r="L239" s="24">
        <v>88430.501769424416</v>
      </c>
      <c r="M239" s="24">
        <v>91171.205987466223</v>
      </c>
      <c r="N239" s="24"/>
      <c r="O239" s="24"/>
      <c r="P239" s="24"/>
      <c r="Q239" s="24"/>
      <c r="R239" s="24"/>
      <c r="S239" s="24"/>
      <c r="T239" s="24"/>
      <c r="U239" s="24"/>
      <c r="V239" s="24">
        <f t="shared" si="621"/>
        <v>179601.70775689062</v>
      </c>
      <c r="W239" s="24">
        <f t="shared" si="622"/>
        <v>0</v>
      </c>
      <c r="X239" s="24">
        <f t="shared" si="623"/>
        <v>186689.06963031192</v>
      </c>
      <c r="Y239" s="24">
        <f t="shared" si="624"/>
        <v>7087.3618734212714</v>
      </c>
      <c r="Z239" s="24">
        <f t="shared" si="625"/>
        <v>179601.70775689062</v>
      </c>
      <c r="AA239" s="24">
        <f t="shared" si="626"/>
        <v>0</v>
      </c>
      <c r="AB239" s="24">
        <v>134095</v>
      </c>
      <c r="AC239"/>
      <c r="AD239"/>
      <c r="AE239"/>
    </row>
    <row r="240" spans="1:32" collapsed="1" x14ac:dyDescent="0.25">
      <c r="A240" s="30"/>
      <c r="B240" s="29" t="s">
        <v>6</v>
      </c>
      <c r="C240" s="25"/>
      <c r="D240" s="25"/>
      <c r="E240" s="25"/>
      <c r="F240" s="24"/>
      <c r="G240" s="24"/>
      <c r="H240" s="24">
        <f t="shared" si="620"/>
        <v>0</v>
      </c>
      <c r="I240" s="24"/>
      <c r="J240" s="24"/>
      <c r="K240" s="24">
        <v>6006.2388757807385</v>
      </c>
      <c r="L240" s="24"/>
      <c r="M240" s="24"/>
      <c r="N240" s="24"/>
      <c r="O240" s="24"/>
      <c r="P240" s="24"/>
      <c r="Q240" s="24"/>
      <c r="R240" s="24"/>
      <c r="S240" s="24"/>
      <c r="T240" s="24"/>
      <c r="U240" s="24"/>
      <c r="V240" s="24">
        <f t="shared" si="621"/>
        <v>0</v>
      </c>
      <c r="W240" s="24">
        <f t="shared" si="622"/>
        <v>0</v>
      </c>
      <c r="X240" s="24">
        <f t="shared" si="623"/>
        <v>6006.2388757807385</v>
      </c>
      <c r="Y240" s="24">
        <f t="shared" si="624"/>
        <v>6006.2388757807385</v>
      </c>
      <c r="Z240" s="24">
        <f t="shared" si="625"/>
        <v>0</v>
      </c>
      <c r="AA240" s="24">
        <f t="shared" si="626"/>
        <v>0</v>
      </c>
      <c r="AB240" s="24">
        <v>4546</v>
      </c>
    </row>
    <row r="241" spans="1:31" x14ac:dyDescent="0.25">
      <c r="A241" s="30"/>
      <c r="B241" s="29" t="s">
        <v>5</v>
      </c>
      <c r="C241" s="25"/>
      <c r="D241" s="25"/>
      <c r="E241" s="25"/>
      <c r="F241" s="24"/>
      <c r="G241" s="24"/>
      <c r="H241" s="24">
        <f t="shared" si="620"/>
        <v>0</v>
      </c>
      <c r="I241" s="24"/>
      <c r="J241" s="24"/>
      <c r="K241" s="24"/>
      <c r="L241" s="24">
        <v>19515.691598125093</v>
      </c>
      <c r="M241" s="24">
        <v>20120.322649070051</v>
      </c>
      <c r="N241" s="24"/>
      <c r="O241" s="24"/>
      <c r="P241" s="24"/>
      <c r="Q241" s="24"/>
      <c r="R241" s="24"/>
      <c r="S241" s="24"/>
      <c r="T241" s="24"/>
      <c r="U241" s="24"/>
      <c r="V241" s="24">
        <f t="shared" si="621"/>
        <v>39636.01424719514</v>
      </c>
      <c r="W241" s="24">
        <f t="shared" si="622"/>
        <v>0</v>
      </c>
      <c r="X241" s="24">
        <f t="shared" si="623"/>
        <v>39636.01424719514</v>
      </c>
      <c r="Y241" s="24">
        <f t="shared" si="624"/>
        <v>0</v>
      </c>
      <c r="Z241" s="24">
        <f t="shared" si="625"/>
        <v>39636.01424719514</v>
      </c>
      <c r="AA241" s="24">
        <f t="shared" si="626"/>
        <v>0</v>
      </c>
      <c r="AB241" s="24">
        <v>28409</v>
      </c>
    </row>
    <row r="242" spans="1:31" x14ac:dyDescent="0.25">
      <c r="A242" s="30"/>
      <c r="B242" s="29" t="s">
        <v>4</v>
      </c>
      <c r="C242" s="25"/>
      <c r="D242" s="25"/>
      <c r="E242" s="25"/>
      <c r="F242" s="31"/>
      <c r="G242" s="31"/>
      <c r="H242" s="31">
        <f t="shared" si="620"/>
        <v>0</v>
      </c>
      <c r="I242" s="31"/>
      <c r="J242" s="31"/>
      <c r="K242" s="31"/>
      <c r="L242" s="31">
        <v>55424.564138675261</v>
      </c>
      <c r="M242" s="31">
        <v>57141.716323358945</v>
      </c>
      <c r="N242" s="31"/>
      <c r="O242" s="31"/>
      <c r="P242" s="31"/>
      <c r="Q242" s="31"/>
      <c r="R242" s="31"/>
      <c r="S242" s="31"/>
      <c r="T242" s="31"/>
      <c r="U242" s="31"/>
      <c r="V242" s="31">
        <f t="shared" si="621"/>
        <v>112566.28046203421</v>
      </c>
      <c r="W242" s="31">
        <f t="shared" si="622"/>
        <v>0</v>
      </c>
      <c r="X242" s="31">
        <f t="shared" si="623"/>
        <v>112566.28046203421</v>
      </c>
      <c r="Y242" s="31">
        <f t="shared" si="624"/>
        <v>0</v>
      </c>
      <c r="Z242" s="31">
        <f t="shared" si="625"/>
        <v>112566.28046203421</v>
      </c>
      <c r="AA242" s="31">
        <f t="shared" si="626"/>
        <v>0</v>
      </c>
      <c r="AB242" s="31">
        <v>80683</v>
      </c>
    </row>
    <row r="243" spans="1:31" s="2" customFormat="1" x14ac:dyDescent="0.25">
      <c r="A243" s="28"/>
      <c r="B243" s="27" t="s">
        <v>3</v>
      </c>
      <c r="C243" s="26"/>
      <c r="D243" s="26"/>
      <c r="E243" s="26"/>
      <c r="F243" s="13">
        <f>SUM(F240:F242)</f>
        <v>0</v>
      </c>
      <c r="G243" s="13">
        <f t="shared" ref="G243" si="747">SUM(G240:G242)</f>
        <v>0</v>
      </c>
      <c r="H243" s="13">
        <f t="shared" si="620"/>
        <v>0</v>
      </c>
      <c r="I243" s="13">
        <f>SUM(I240:I242)</f>
        <v>0</v>
      </c>
      <c r="J243" s="13">
        <f>SUM(J240:J242)</f>
        <v>0</v>
      </c>
      <c r="K243" s="13">
        <f t="shared" ref="K243" si="748">SUM(K240:K242)</f>
        <v>6006.2388757807385</v>
      </c>
      <c r="L243" s="13">
        <f t="shared" ref="L243" si="749">SUM(L240:L242)</f>
        <v>74940.255736800347</v>
      </c>
      <c r="M243" s="13">
        <f t="shared" ref="M243" si="750">SUM(M240:M242)</f>
        <v>77262.038972429</v>
      </c>
      <c r="N243" s="13">
        <f t="shared" ref="N243" si="751">SUM(N240:N242)</f>
        <v>0</v>
      </c>
      <c r="O243" s="13">
        <f t="shared" ref="O243" si="752">SUM(O240:O242)</f>
        <v>0</v>
      </c>
      <c r="P243" s="13">
        <f t="shared" ref="P243" si="753">SUM(P240:P242)</f>
        <v>0</v>
      </c>
      <c r="Q243" s="13">
        <f t="shared" ref="Q243" si="754">SUM(Q240:Q242)</f>
        <v>0</v>
      </c>
      <c r="R243" s="13">
        <f t="shared" ref="R243" si="755">SUM(R240:R242)</f>
        <v>0</v>
      </c>
      <c r="S243" s="13">
        <f t="shared" ref="S243" si="756">SUM(S240:S242)</f>
        <v>0</v>
      </c>
      <c r="T243" s="13">
        <f t="shared" ref="T243" si="757">SUM(T240:T242)</f>
        <v>0</v>
      </c>
      <c r="U243" s="13">
        <f t="shared" ref="U243" si="758">SUM(U240:U242)</f>
        <v>0</v>
      </c>
      <c r="V243" s="13">
        <f t="shared" si="621"/>
        <v>152202.29470922935</v>
      </c>
      <c r="W243" s="13">
        <f t="shared" si="622"/>
        <v>0</v>
      </c>
      <c r="X243" s="13">
        <f t="shared" si="623"/>
        <v>158208.5335850101</v>
      </c>
      <c r="Y243" s="13">
        <f t="shared" si="624"/>
        <v>6006.2388757807385</v>
      </c>
      <c r="Z243" s="13">
        <f t="shared" si="625"/>
        <v>152202.29470922935</v>
      </c>
      <c r="AA243" s="13">
        <f t="shared" si="626"/>
        <v>0</v>
      </c>
      <c r="AB243" s="13">
        <f>SUM(AB240:AB242)</f>
        <v>113638</v>
      </c>
      <c r="AC243"/>
      <c r="AD243"/>
      <c r="AE243"/>
    </row>
    <row r="244" spans="1:31" x14ac:dyDescent="0.25">
      <c r="A244" s="30"/>
      <c r="B244" s="29" t="s">
        <v>2</v>
      </c>
      <c r="C244" s="25"/>
      <c r="D244" s="25"/>
      <c r="E244" s="25"/>
      <c r="F244" s="24"/>
      <c r="G244" s="24"/>
      <c r="H244" s="24">
        <f t="shared" si="620"/>
        <v>0</v>
      </c>
      <c r="I244" s="24"/>
      <c r="J244" s="24"/>
      <c r="K244" s="24">
        <v>0</v>
      </c>
      <c r="L244" s="24">
        <v>1</v>
      </c>
      <c r="M244" s="24">
        <v>2</v>
      </c>
      <c r="N244" s="24"/>
      <c r="O244" s="24"/>
      <c r="P244" s="24"/>
      <c r="Q244" s="24"/>
      <c r="R244" s="24"/>
      <c r="S244" s="24"/>
      <c r="T244" s="24"/>
      <c r="U244" s="24"/>
      <c r="V244" s="24">
        <f t="shared" si="621"/>
        <v>3</v>
      </c>
      <c r="W244" s="24">
        <f t="shared" si="622"/>
        <v>0</v>
      </c>
      <c r="X244" s="24">
        <f t="shared" si="623"/>
        <v>3</v>
      </c>
      <c r="Y244" s="24">
        <f t="shared" si="624"/>
        <v>0</v>
      </c>
      <c r="Z244" s="24">
        <f t="shared" si="625"/>
        <v>3</v>
      </c>
      <c r="AA244" s="24">
        <f t="shared" si="626"/>
        <v>0</v>
      </c>
      <c r="AB244" s="24">
        <v>2</v>
      </c>
    </row>
    <row r="245" spans="1:31" x14ac:dyDescent="0.25">
      <c r="A245" s="30"/>
      <c r="B245" s="29" t="s">
        <v>1</v>
      </c>
      <c r="C245" s="25"/>
      <c r="D245" s="25"/>
      <c r="E245" s="25"/>
      <c r="F245" s="24"/>
      <c r="G245" s="24"/>
      <c r="H245" s="24">
        <f t="shared" si="620"/>
        <v>0</v>
      </c>
      <c r="I245" s="24"/>
      <c r="J245" s="24"/>
      <c r="K245" s="24">
        <v>1081.122997640533</v>
      </c>
      <c r="L245" s="24">
        <v>13489.246032624062</v>
      </c>
      <c r="M245" s="24">
        <v>13907.167015037219</v>
      </c>
      <c r="N245" s="24"/>
      <c r="O245" s="24"/>
      <c r="P245" s="24"/>
      <c r="Q245" s="24"/>
      <c r="R245" s="24"/>
      <c r="S245" s="24"/>
      <c r="T245" s="24"/>
      <c r="U245" s="24"/>
      <c r="V245" s="24">
        <f t="shared" si="621"/>
        <v>27396.413047661281</v>
      </c>
      <c r="W245" s="24">
        <f t="shared" si="622"/>
        <v>0</v>
      </c>
      <c r="X245" s="24">
        <f t="shared" si="623"/>
        <v>28477.536045301815</v>
      </c>
      <c r="Y245" s="24">
        <f t="shared" si="624"/>
        <v>1081.122997640533</v>
      </c>
      <c r="Z245" s="24">
        <f t="shared" si="625"/>
        <v>27396.413047661281</v>
      </c>
      <c r="AA245" s="24">
        <f t="shared" si="626"/>
        <v>0</v>
      </c>
      <c r="AB245" s="24">
        <v>20455</v>
      </c>
    </row>
    <row r="246" spans="1:31" s="2" customFormat="1" x14ac:dyDescent="0.25">
      <c r="A246" s="28"/>
      <c r="B246" s="27" t="s">
        <v>0</v>
      </c>
      <c r="C246" s="26"/>
      <c r="D246" s="26"/>
      <c r="E246" s="25"/>
      <c r="F246" s="13">
        <f>SUM(F243:F245)</f>
        <v>0</v>
      </c>
      <c r="G246" s="13">
        <f t="shared" ref="G246" si="759">SUM(G243:G245)</f>
        <v>0</v>
      </c>
      <c r="H246" s="13">
        <f t="shared" si="620"/>
        <v>0</v>
      </c>
      <c r="I246" s="13">
        <f t="shared" ref="I246" si="760">SUM(I243:I245)</f>
        <v>0</v>
      </c>
      <c r="J246" s="13">
        <f t="shared" ref="J246" si="761">SUM(J243:J245)</f>
        <v>0</v>
      </c>
      <c r="K246" s="13">
        <f t="shared" ref="K246" si="762">SUM(K243:K245)</f>
        <v>7087.3618734212714</v>
      </c>
      <c r="L246" s="13">
        <f t="shared" ref="L246" si="763">SUM(L243:L245)</f>
        <v>88430.501769424416</v>
      </c>
      <c r="M246" s="13">
        <f t="shared" ref="M246" si="764">SUM(M243:M245)</f>
        <v>91171.205987466223</v>
      </c>
      <c r="N246" s="13">
        <f t="shared" ref="N246" si="765">SUM(N243:N245)</f>
        <v>0</v>
      </c>
      <c r="O246" s="13">
        <f t="shared" ref="O246" si="766">SUM(O243:O245)</f>
        <v>0</v>
      </c>
      <c r="P246" s="13">
        <f t="shared" ref="P246" si="767">SUM(P243:P245)</f>
        <v>0</v>
      </c>
      <c r="Q246" s="13">
        <f t="shared" ref="Q246" si="768">SUM(Q243:Q245)</f>
        <v>0</v>
      </c>
      <c r="R246" s="13">
        <f t="shared" ref="R246" si="769">SUM(R243:R245)</f>
        <v>0</v>
      </c>
      <c r="S246" s="13">
        <f t="shared" ref="S246" si="770">SUM(S243:S245)</f>
        <v>0</v>
      </c>
      <c r="T246" s="13">
        <f t="shared" ref="T246" si="771">SUM(T243:T245)</f>
        <v>0</v>
      </c>
      <c r="U246" s="13">
        <f t="shared" ref="U246" si="772">SUM(U243:U245)</f>
        <v>0</v>
      </c>
      <c r="V246" s="13">
        <f t="shared" si="621"/>
        <v>179601.70775689062</v>
      </c>
      <c r="W246" s="13">
        <f t="shared" si="622"/>
        <v>0</v>
      </c>
      <c r="X246" s="13">
        <f t="shared" si="623"/>
        <v>186689.06963031192</v>
      </c>
      <c r="Y246" s="13">
        <f t="shared" si="624"/>
        <v>7087.3618734212714</v>
      </c>
      <c r="Z246" s="13">
        <f t="shared" si="625"/>
        <v>179601.70775689062</v>
      </c>
      <c r="AA246" s="13">
        <f t="shared" si="626"/>
        <v>0</v>
      </c>
      <c r="AB246" s="13">
        <f>SUM(AB243:AB245)</f>
        <v>134095</v>
      </c>
      <c r="AC246"/>
      <c r="AD246"/>
      <c r="AE246"/>
    </row>
    <row r="247" spans="1:31" s="4" customFormat="1" x14ac:dyDescent="0.25">
      <c r="A247" s="48">
        <v>6</v>
      </c>
      <c r="B247" s="49" t="s">
        <v>22</v>
      </c>
      <c r="C247" s="62"/>
      <c r="D247" s="50"/>
      <c r="E247" s="22" t="s">
        <v>11</v>
      </c>
      <c r="F247" s="20">
        <f>SUM(F248:F251)</f>
        <v>0</v>
      </c>
      <c r="G247" s="20">
        <f t="shared" ref="G247" si="773">SUM(G248:G251)</f>
        <v>0</v>
      </c>
      <c r="H247" s="20">
        <f t="shared" si="620"/>
        <v>0</v>
      </c>
      <c r="I247" s="20">
        <f t="shared" ref="I247" si="774">SUM(I248:I251)</f>
        <v>0</v>
      </c>
      <c r="J247" s="20">
        <f t="shared" ref="J247" si="775">SUM(J248:J251)</f>
        <v>10100</v>
      </c>
      <c r="K247" s="20">
        <f>SUM(K248:K251)</f>
        <v>0</v>
      </c>
      <c r="L247" s="20">
        <f t="shared" ref="L247" si="776">SUM(L248:L251)</f>
        <v>0</v>
      </c>
      <c r="M247" s="20">
        <f t="shared" ref="M247" si="777">SUM(M248:M251)</f>
        <v>0</v>
      </c>
      <c r="N247" s="20">
        <f t="shared" ref="N247" si="778">SUM(N248:N251)</f>
        <v>0</v>
      </c>
      <c r="O247" s="20">
        <f t="shared" ref="O247" si="779">SUM(O248:O251)</f>
        <v>0</v>
      </c>
      <c r="P247" s="20">
        <f t="shared" ref="P247" si="780">SUM(P248:P251)</f>
        <v>0</v>
      </c>
      <c r="Q247" s="20">
        <f t="shared" ref="Q247" si="781">SUM(Q248:Q251)</f>
        <v>0</v>
      </c>
      <c r="R247" s="20">
        <f t="shared" ref="R247" si="782">SUM(R248:R251)</f>
        <v>0</v>
      </c>
      <c r="S247" s="20">
        <f t="shared" ref="S247" si="783">SUM(S248:S251)</f>
        <v>0</v>
      </c>
      <c r="T247" s="20">
        <f t="shared" ref="T247" si="784">SUM(T248:T251)</f>
        <v>0</v>
      </c>
      <c r="U247" s="20">
        <f t="shared" ref="U247" si="785">SUM(U248:U251)</f>
        <v>0</v>
      </c>
      <c r="V247" s="20">
        <f t="shared" si="621"/>
        <v>0</v>
      </c>
      <c r="W247" s="20">
        <f t="shared" si="622"/>
        <v>0</v>
      </c>
      <c r="X247" s="20">
        <f t="shared" si="623"/>
        <v>10100</v>
      </c>
      <c r="Y247" s="20">
        <f t="shared" si="624"/>
        <v>10100</v>
      </c>
      <c r="Z247" s="20">
        <f t="shared" si="625"/>
        <v>0</v>
      </c>
      <c r="AA247" s="20">
        <f t="shared" si="626"/>
        <v>0</v>
      </c>
      <c r="AB247" s="20">
        <f>SUM(AB248:AB251)</f>
        <v>8061</v>
      </c>
      <c r="AC247"/>
      <c r="AD247"/>
      <c r="AE247"/>
    </row>
    <row r="248" spans="1:31" s="4" customFormat="1" ht="25.5" x14ac:dyDescent="0.25">
      <c r="A248" s="48"/>
      <c r="B248" s="49"/>
      <c r="C248" s="63"/>
      <c r="D248" s="51"/>
      <c r="E248" s="21" t="s">
        <v>10</v>
      </c>
      <c r="F248" s="20">
        <v>0</v>
      </c>
      <c r="G248" s="20">
        <v>0</v>
      </c>
      <c r="H248" s="20">
        <f t="shared" si="620"/>
        <v>0</v>
      </c>
      <c r="I248" s="20">
        <v>0</v>
      </c>
      <c r="J248" s="20">
        <v>100</v>
      </c>
      <c r="K248" s="20">
        <v>0</v>
      </c>
      <c r="L248" s="20">
        <v>0</v>
      </c>
      <c r="M248" s="20">
        <v>0</v>
      </c>
      <c r="N248" s="20">
        <v>0</v>
      </c>
      <c r="O248" s="20">
        <v>0</v>
      </c>
      <c r="P248" s="20">
        <v>0</v>
      </c>
      <c r="Q248" s="20">
        <v>0</v>
      </c>
      <c r="R248" s="20">
        <v>0</v>
      </c>
      <c r="S248" s="20">
        <v>0</v>
      </c>
      <c r="T248" s="20">
        <v>0</v>
      </c>
      <c r="U248" s="20">
        <v>0</v>
      </c>
      <c r="V248" s="20">
        <f t="shared" si="621"/>
        <v>0</v>
      </c>
      <c r="W248" s="20">
        <f t="shared" si="622"/>
        <v>0</v>
      </c>
      <c r="X248" s="20">
        <f t="shared" si="623"/>
        <v>100</v>
      </c>
      <c r="Y248" s="20">
        <f t="shared" si="624"/>
        <v>100</v>
      </c>
      <c r="Z248" s="20">
        <f t="shared" si="625"/>
        <v>0</v>
      </c>
      <c r="AA248" s="20">
        <f t="shared" si="626"/>
        <v>0</v>
      </c>
      <c r="AB248" s="20">
        <v>80</v>
      </c>
      <c r="AC248"/>
      <c r="AD248"/>
      <c r="AE248"/>
    </row>
    <row r="249" spans="1:31" s="4" customFormat="1" x14ac:dyDescent="0.25">
      <c r="A249" s="48"/>
      <c r="B249" s="49"/>
      <c r="C249" s="63"/>
      <c r="D249" s="51"/>
      <c r="E249" s="21" t="s">
        <v>9</v>
      </c>
      <c r="F249" s="20">
        <v>0</v>
      </c>
      <c r="G249" s="20">
        <v>0</v>
      </c>
      <c r="H249" s="20">
        <f t="shared" si="620"/>
        <v>0</v>
      </c>
      <c r="I249" s="20">
        <v>0</v>
      </c>
      <c r="J249" s="20">
        <v>0</v>
      </c>
      <c r="K249" s="20">
        <v>0</v>
      </c>
      <c r="L249" s="20">
        <v>0</v>
      </c>
      <c r="M249" s="20">
        <v>0</v>
      </c>
      <c r="N249" s="20">
        <v>0</v>
      </c>
      <c r="O249" s="20">
        <v>0</v>
      </c>
      <c r="P249" s="20">
        <v>0</v>
      </c>
      <c r="Q249" s="20">
        <v>0</v>
      </c>
      <c r="R249" s="20">
        <v>0</v>
      </c>
      <c r="S249" s="20">
        <v>0</v>
      </c>
      <c r="T249" s="20">
        <v>0</v>
      </c>
      <c r="U249" s="20">
        <v>0</v>
      </c>
      <c r="V249" s="20">
        <f t="shared" si="621"/>
        <v>0</v>
      </c>
      <c r="W249" s="20">
        <f t="shared" si="622"/>
        <v>0</v>
      </c>
      <c r="X249" s="20">
        <f t="shared" si="623"/>
        <v>0</v>
      </c>
      <c r="Y249" s="20">
        <f t="shared" si="624"/>
        <v>0</v>
      </c>
      <c r="Z249" s="20">
        <f t="shared" si="625"/>
        <v>0</v>
      </c>
      <c r="AA249" s="20">
        <f t="shared" si="626"/>
        <v>0</v>
      </c>
      <c r="AB249" s="20">
        <v>0</v>
      </c>
      <c r="AC249"/>
      <c r="AD249"/>
      <c r="AE249"/>
    </row>
    <row r="250" spans="1:31" s="4" customFormat="1" x14ac:dyDescent="0.25">
      <c r="A250" s="48"/>
      <c r="B250" s="49"/>
      <c r="C250" s="63"/>
      <c r="D250" s="51"/>
      <c r="E250" s="21" t="s">
        <v>8</v>
      </c>
      <c r="F250" s="20">
        <v>0</v>
      </c>
      <c r="G250" s="20">
        <v>0</v>
      </c>
      <c r="H250" s="20">
        <f t="shared" si="620"/>
        <v>0</v>
      </c>
      <c r="I250" s="20">
        <v>0</v>
      </c>
      <c r="J250" s="20">
        <v>0</v>
      </c>
      <c r="K250" s="20">
        <v>0</v>
      </c>
      <c r="L250" s="20">
        <v>0</v>
      </c>
      <c r="M250" s="20">
        <v>0</v>
      </c>
      <c r="N250" s="20">
        <v>0</v>
      </c>
      <c r="O250" s="20">
        <v>0</v>
      </c>
      <c r="P250" s="20">
        <v>0</v>
      </c>
      <c r="Q250" s="20">
        <v>0</v>
      </c>
      <c r="R250" s="20">
        <v>0</v>
      </c>
      <c r="S250" s="20">
        <v>0</v>
      </c>
      <c r="T250" s="20">
        <v>0</v>
      </c>
      <c r="U250" s="20">
        <v>0</v>
      </c>
      <c r="V250" s="20">
        <f t="shared" si="621"/>
        <v>0</v>
      </c>
      <c r="W250" s="20">
        <f t="shared" si="622"/>
        <v>0</v>
      </c>
      <c r="X250" s="20">
        <f t="shared" si="623"/>
        <v>0</v>
      </c>
      <c r="Y250" s="20">
        <f t="shared" si="624"/>
        <v>0</v>
      </c>
      <c r="Z250" s="20">
        <f t="shared" si="625"/>
        <v>0</v>
      </c>
      <c r="AA250" s="20">
        <f t="shared" si="626"/>
        <v>0</v>
      </c>
      <c r="AB250" s="20">
        <v>0</v>
      </c>
      <c r="AC250"/>
      <c r="AD250"/>
      <c r="AE250"/>
    </row>
    <row r="251" spans="1:31" s="4" customFormat="1" ht="63.75" collapsed="1" x14ac:dyDescent="0.25">
      <c r="A251" s="48"/>
      <c r="B251" s="49"/>
      <c r="C251" s="64"/>
      <c r="D251" s="52"/>
      <c r="E251" s="21" t="s">
        <v>7</v>
      </c>
      <c r="F251" s="20">
        <v>0</v>
      </c>
      <c r="G251" s="20">
        <v>0</v>
      </c>
      <c r="H251" s="20">
        <f t="shared" si="620"/>
        <v>0</v>
      </c>
      <c r="I251" s="20">
        <v>0</v>
      </c>
      <c r="J251" s="20">
        <v>10000</v>
      </c>
      <c r="K251" s="20">
        <v>0</v>
      </c>
      <c r="L251" s="20">
        <v>0</v>
      </c>
      <c r="M251" s="20">
        <v>0</v>
      </c>
      <c r="N251" s="20">
        <v>0</v>
      </c>
      <c r="O251" s="20">
        <v>0</v>
      </c>
      <c r="P251" s="20">
        <v>0</v>
      </c>
      <c r="Q251" s="20">
        <v>0</v>
      </c>
      <c r="R251" s="20">
        <v>0</v>
      </c>
      <c r="S251" s="20">
        <v>0</v>
      </c>
      <c r="T251" s="20">
        <v>0</v>
      </c>
      <c r="U251" s="20">
        <v>0</v>
      </c>
      <c r="V251" s="20">
        <f t="shared" si="621"/>
        <v>0</v>
      </c>
      <c r="W251" s="20">
        <f t="shared" si="622"/>
        <v>0</v>
      </c>
      <c r="X251" s="20">
        <f t="shared" si="623"/>
        <v>10000</v>
      </c>
      <c r="Y251" s="20">
        <f t="shared" si="624"/>
        <v>10000</v>
      </c>
      <c r="Z251" s="20">
        <f t="shared" si="625"/>
        <v>0</v>
      </c>
      <c r="AA251" s="20">
        <f t="shared" si="626"/>
        <v>0</v>
      </c>
      <c r="AB251" s="20">
        <v>7981</v>
      </c>
      <c r="AC251"/>
      <c r="AD251"/>
      <c r="AE251"/>
    </row>
    <row r="252" spans="1:31" s="10" customFormat="1" collapsed="1" x14ac:dyDescent="0.25">
      <c r="A252" s="36"/>
      <c r="B252" s="35" t="s">
        <v>6</v>
      </c>
      <c r="C252" s="21"/>
      <c r="D252" s="21"/>
      <c r="E252" s="21"/>
      <c r="F252" s="32">
        <v>0</v>
      </c>
      <c r="G252" s="32">
        <v>0</v>
      </c>
      <c r="H252" s="32">
        <f t="shared" si="620"/>
        <v>0</v>
      </c>
      <c r="I252" s="32">
        <v>0</v>
      </c>
      <c r="J252" s="32">
        <v>8</v>
      </c>
      <c r="K252" s="32">
        <v>0</v>
      </c>
      <c r="L252" s="32">
        <v>0</v>
      </c>
      <c r="M252" s="32">
        <v>0</v>
      </c>
      <c r="N252" s="32">
        <v>0</v>
      </c>
      <c r="O252" s="32">
        <v>0</v>
      </c>
      <c r="P252" s="32">
        <v>0</v>
      </c>
      <c r="Q252" s="32">
        <v>0</v>
      </c>
      <c r="R252" s="32">
        <v>0</v>
      </c>
      <c r="S252" s="32">
        <v>0</v>
      </c>
      <c r="T252" s="32">
        <v>0</v>
      </c>
      <c r="U252" s="32">
        <v>0</v>
      </c>
      <c r="V252" s="32">
        <f t="shared" si="621"/>
        <v>0</v>
      </c>
      <c r="W252" s="32">
        <f t="shared" si="622"/>
        <v>0</v>
      </c>
      <c r="X252" s="32">
        <f t="shared" si="623"/>
        <v>8</v>
      </c>
      <c r="Y252" s="32">
        <f t="shared" si="624"/>
        <v>8</v>
      </c>
      <c r="Z252" s="32">
        <f t="shared" si="625"/>
        <v>0</v>
      </c>
      <c r="AA252" s="32">
        <f t="shared" si="626"/>
        <v>0</v>
      </c>
      <c r="AB252" s="32">
        <v>6</v>
      </c>
      <c r="AC252"/>
      <c r="AD252"/>
      <c r="AE252"/>
    </row>
    <row r="253" spans="1:31" s="10" customFormat="1" x14ac:dyDescent="0.25">
      <c r="A253" s="36"/>
      <c r="B253" s="35" t="s">
        <v>5</v>
      </c>
      <c r="C253" s="21"/>
      <c r="D253" s="21"/>
      <c r="E253" s="21"/>
      <c r="F253" s="32">
        <v>0</v>
      </c>
      <c r="G253" s="32">
        <v>0</v>
      </c>
      <c r="H253" s="32">
        <f t="shared" si="620"/>
        <v>0</v>
      </c>
      <c r="I253" s="32">
        <v>0</v>
      </c>
      <c r="J253" s="32">
        <v>33</v>
      </c>
      <c r="K253" s="32">
        <v>0</v>
      </c>
      <c r="L253" s="32">
        <v>0</v>
      </c>
      <c r="M253" s="32">
        <v>0</v>
      </c>
      <c r="N253" s="32">
        <v>0</v>
      </c>
      <c r="O253" s="32">
        <v>0</v>
      </c>
      <c r="P253" s="32">
        <v>0</v>
      </c>
      <c r="Q253" s="32">
        <v>0</v>
      </c>
      <c r="R253" s="32">
        <v>0</v>
      </c>
      <c r="S253" s="32">
        <v>0</v>
      </c>
      <c r="T253" s="32">
        <v>0</v>
      </c>
      <c r="U253" s="32">
        <v>0</v>
      </c>
      <c r="V253" s="32">
        <f t="shared" si="621"/>
        <v>0</v>
      </c>
      <c r="W253" s="32">
        <f t="shared" si="622"/>
        <v>0</v>
      </c>
      <c r="X253" s="32">
        <f t="shared" si="623"/>
        <v>33</v>
      </c>
      <c r="Y253" s="32">
        <f t="shared" si="624"/>
        <v>33</v>
      </c>
      <c r="Z253" s="32">
        <f t="shared" si="625"/>
        <v>0</v>
      </c>
      <c r="AA253" s="32">
        <f t="shared" si="626"/>
        <v>0</v>
      </c>
      <c r="AB253" s="32">
        <v>26</v>
      </c>
      <c r="AC253"/>
      <c r="AD253"/>
      <c r="AE253"/>
    </row>
    <row r="254" spans="1:31" s="10" customFormat="1" x14ac:dyDescent="0.25">
      <c r="A254" s="36"/>
      <c r="B254" s="35" t="s">
        <v>4</v>
      </c>
      <c r="C254" s="21"/>
      <c r="D254" s="21"/>
      <c r="E254" s="21"/>
      <c r="F254" s="32">
        <v>0</v>
      </c>
      <c r="G254" s="32">
        <v>0</v>
      </c>
      <c r="H254" s="32">
        <f t="shared" si="620"/>
        <v>0</v>
      </c>
      <c r="I254" s="32">
        <v>0</v>
      </c>
      <c r="J254" s="32">
        <v>42</v>
      </c>
      <c r="K254" s="32">
        <v>0</v>
      </c>
      <c r="L254" s="32">
        <v>0</v>
      </c>
      <c r="M254" s="32">
        <v>0</v>
      </c>
      <c r="N254" s="32">
        <v>0</v>
      </c>
      <c r="O254" s="32">
        <v>0</v>
      </c>
      <c r="P254" s="32">
        <v>0</v>
      </c>
      <c r="Q254" s="32">
        <v>0</v>
      </c>
      <c r="R254" s="32">
        <v>0</v>
      </c>
      <c r="S254" s="32">
        <v>0</v>
      </c>
      <c r="T254" s="32">
        <v>0</v>
      </c>
      <c r="U254" s="32">
        <v>0</v>
      </c>
      <c r="V254" s="32">
        <f t="shared" si="621"/>
        <v>0</v>
      </c>
      <c r="W254" s="32">
        <f t="shared" si="622"/>
        <v>0</v>
      </c>
      <c r="X254" s="32">
        <f t="shared" si="623"/>
        <v>42</v>
      </c>
      <c r="Y254" s="32">
        <f t="shared" si="624"/>
        <v>42</v>
      </c>
      <c r="Z254" s="32">
        <f t="shared" si="625"/>
        <v>0</v>
      </c>
      <c r="AA254" s="32">
        <f t="shared" si="626"/>
        <v>0</v>
      </c>
      <c r="AB254" s="32">
        <v>34</v>
      </c>
      <c r="AC254"/>
      <c r="AD254"/>
      <c r="AE254"/>
    </row>
    <row r="255" spans="1:31" s="4" customFormat="1" x14ac:dyDescent="0.25">
      <c r="A255" s="34"/>
      <c r="B255" s="33" t="s">
        <v>3</v>
      </c>
      <c r="C255" s="22"/>
      <c r="D255" s="22"/>
      <c r="E255" s="22"/>
      <c r="F255" s="20">
        <f>SUM(F252:F254)</f>
        <v>0</v>
      </c>
      <c r="G255" s="20">
        <f t="shared" ref="G255" si="786">SUM(G252:G254)</f>
        <v>0</v>
      </c>
      <c r="H255" s="20">
        <f t="shared" si="620"/>
        <v>0</v>
      </c>
      <c r="I255" s="20">
        <f>SUM(I252:I254)</f>
        <v>0</v>
      </c>
      <c r="J255" s="20">
        <f>SUM(J252:J254)</f>
        <v>83</v>
      </c>
      <c r="K255" s="20">
        <f t="shared" ref="K255" si="787">SUM(K252:K254)</f>
        <v>0</v>
      </c>
      <c r="L255" s="20">
        <f t="shared" ref="L255" si="788">SUM(L252:L254)</f>
        <v>0</v>
      </c>
      <c r="M255" s="20">
        <f t="shared" ref="M255" si="789">SUM(M252:M254)</f>
        <v>0</v>
      </c>
      <c r="N255" s="20">
        <f t="shared" ref="N255" si="790">SUM(N252:N254)</f>
        <v>0</v>
      </c>
      <c r="O255" s="20">
        <f t="shared" ref="O255" si="791">SUM(O252:O254)</f>
        <v>0</v>
      </c>
      <c r="P255" s="20">
        <f t="shared" ref="P255" si="792">SUM(P252:P254)</f>
        <v>0</v>
      </c>
      <c r="Q255" s="20">
        <f t="shared" ref="Q255" si="793">SUM(Q252:Q254)</f>
        <v>0</v>
      </c>
      <c r="R255" s="20">
        <f t="shared" ref="R255" si="794">SUM(R252:R254)</f>
        <v>0</v>
      </c>
      <c r="S255" s="20">
        <f t="shared" ref="S255" si="795">SUM(S252:S254)</f>
        <v>0</v>
      </c>
      <c r="T255" s="20">
        <f t="shared" ref="T255" si="796">SUM(T252:T254)</f>
        <v>0</v>
      </c>
      <c r="U255" s="20">
        <f t="shared" ref="U255" si="797">SUM(U252:U254)</f>
        <v>0</v>
      </c>
      <c r="V255" s="20">
        <f t="shared" si="621"/>
        <v>0</v>
      </c>
      <c r="W255" s="20">
        <f t="shared" si="622"/>
        <v>0</v>
      </c>
      <c r="X255" s="20">
        <f t="shared" si="623"/>
        <v>83</v>
      </c>
      <c r="Y255" s="20">
        <f t="shared" si="624"/>
        <v>83</v>
      </c>
      <c r="Z255" s="20">
        <f t="shared" si="625"/>
        <v>0</v>
      </c>
      <c r="AA255" s="20">
        <f t="shared" si="626"/>
        <v>0</v>
      </c>
      <c r="AB255" s="20">
        <f>SUM(AB252:AB254)</f>
        <v>66</v>
      </c>
      <c r="AC255"/>
      <c r="AD255"/>
      <c r="AE255"/>
    </row>
    <row r="256" spans="1:31" s="10" customFormat="1" x14ac:dyDescent="0.25">
      <c r="A256" s="36"/>
      <c r="B256" s="35" t="s">
        <v>2</v>
      </c>
      <c r="C256" s="21"/>
      <c r="D256" s="21"/>
      <c r="E256" s="21"/>
      <c r="F256" s="32">
        <v>0</v>
      </c>
      <c r="G256" s="32">
        <v>0</v>
      </c>
      <c r="H256" s="32">
        <f t="shared" si="620"/>
        <v>0</v>
      </c>
      <c r="I256" s="32">
        <v>0</v>
      </c>
      <c r="J256" s="32">
        <v>2</v>
      </c>
      <c r="K256" s="32">
        <v>0</v>
      </c>
      <c r="L256" s="32">
        <v>0</v>
      </c>
      <c r="M256" s="32">
        <v>0</v>
      </c>
      <c r="N256" s="32">
        <v>0</v>
      </c>
      <c r="O256" s="32">
        <v>0</v>
      </c>
      <c r="P256" s="32">
        <v>0</v>
      </c>
      <c r="Q256" s="32">
        <v>0</v>
      </c>
      <c r="R256" s="32">
        <v>0</v>
      </c>
      <c r="S256" s="32">
        <v>0</v>
      </c>
      <c r="T256" s="32">
        <v>0</v>
      </c>
      <c r="U256" s="32">
        <v>0</v>
      </c>
      <c r="V256" s="32">
        <f t="shared" si="621"/>
        <v>0</v>
      </c>
      <c r="W256" s="32">
        <f t="shared" si="622"/>
        <v>0</v>
      </c>
      <c r="X256" s="32">
        <f t="shared" si="623"/>
        <v>2</v>
      </c>
      <c r="Y256" s="32">
        <f t="shared" si="624"/>
        <v>2</v>
      </c>
      <c r="Z256" s="32">
        <f t="shared" si="625"/>
        <v>0</v>
      </c>
      <c r="AA256" s="32">
        <f t="shared" si="626"/>
        <v>0</v>
      </c>
      <c r="AB256" s="32">
        <v>2</v>
      </c>
      <c r="AC256"/>
      <c r="AD256"/>
      <c r="AE256"/>
    </row>
    <row r="257" spans="1:31" s="10" customFormat="1" x14ac:dyDescent="0.25">
      <c r="A257" s="36"/>
      <c r="B257" s="35" t="s">
        <v>1</v>
      </c>
      <c r="C257" s="21"/>
      <c r="D257" s="21"/>
      <c r="E257" s="21"/>
      <c r="F257" s="32">
        <v>0</v>
      </c>
      <c r="G257" s="32">
        <v>0</v>
      </c>
      <c r="H257" s="32">
        <f t="shared" si="620"/>
        <v>0</v>
      </c>
      <c r="I257" s="32">
        <v>0</v>
      </c>
      <c r="J257" s="32">
        <v>15</v>
      </c>
      <c r="K257" s="32">
        <v>0</v>
      </c>
      <c r="L257" s="32">
        <v>0</v>
      </c>
      <c r="M257" s="32">
        <v>0</v>
      </c>
      <c r="N257" s="32">
        <v>0</v>
      </c>
      <c r="O257" s="32">
        <v>0</v>
      </c>
      <c r="P257" s="32">
        <v>0</v>
      </c>
      <c r="Q257" s="32">
        <v>0</v>
      </c>
      <c r="R257" s="32">
        <v>0</v>
      </c>
      <c r="S257" s="32">
        <v>0</v>
      </c>
      <c r="T257" s="32">
        <v>0</v>
      </c>
      <c r="U257" s="32">
        <v>0</v>
      </c>
      <c r="V257" s="32">
        <f t="shared" si="621"/>
        <v>0</v>
      </c>
      <c r="W257" s="32">
        <f t="shared" si="622"/>
        <v>0</v>
      </c>
      <c r="X257" s="32">
        <f t="shared" si="623"/>
        <v>15</v>
      </c>
      <c r="Y257" s="32">
        <f t="shared" si="624"/>
        <v>15</v>
      </c>
      <c r="Z257" s="32">
        <f t="shared" si="625"/>
        <v>0</v>
      </c>
      <c r="AA257" s="32">
        <f t="shared" si="626"/>
        <v>0</v>
      </c>
      <c r="AB257" s="32">
        <v>12</v>
      </c>
      <c r="AC257"/>
      <c r="AD257"/>
      <c r="AE257"/>
    </row>
    <row r="258" spans="1:31" s="4" customFormat="1" x14ac:dyDescent="0.25">
      <c r="A258" s="34"/>
      <c r="B258" s="33" t="s">
        <v>0</v>
      </c>
      <c r="C258" s="22"/>
      <c r="D258" s="22"/>
      <c r="E258" s="21"/>
      <c r="F258" s="32">
        <f>SUM(F255:F257)</f>
        <v>0</v>
      </c>
      <c r="G258" s="32">
        <f t="shared" ref="G258" si="798">SUM(G255:G257)</f>
        <v>0</v>
      </c>
      <c r="H258" s="32">
        <f t="shared" si="620"/>
        <v>0</v>
      </c>
      <c r="I258" s="32">
        <f t="shared" ref="I258" si="799">SUM(I255:I257)</f>
        <v>0</v>
      </c>
      <c r="J258" s="32">
        <f>SUM(J255:J257)</f>
        <v>100</v>
      </c>
      <c r="K258" s="32">
        <f>SUM(K255:K257)</f>
        <v>0</v>
      </c>
      <c r="L258" s="32">
        <f t="shared" ref="L258" si="800">SUM(L255:L257)</f>
        <v>0</v>
      </c>
      <c r="M258" s="32">
        <f t="shared" ref="M258" si="801">SUM(M255:M257)</f>
        <v>0</v>
      </c>
      <c r="N258" s="32">
        <f t="shared" ref="N258" si="802">SUM(N255:N257)</f>
        <v>0</v>
      </c>
      <c r="O258" s="32">
        <f t="shared" ref="O258" si="803">SUM(O255:O257)</f>
        <v>0</v>
      </c>
      <c r="P258" s="32">
        <f t="shared" ref="P258" si="804">SUM(P255:P257)</f>
        <v>0</v>
      </c>
      <c r="Q258" s="32">
        <f t="shared" ref="Q258" si="805">SUM(Q255:Q257)</f>
        <v>0</v>
      </c>
      <c r="R258" s="32">
        <f t="shared" ref="R258" si="806">SUM(R255:R257)</f>
        <v>0</v>
      </c>
      <c r="S258" s="32">
        <f t="shared" ref="S258" si="807">SUM(S255:S257)</f>
        <v>0</v>
      </c>
      <c r="T258" s="32">
        <f t="shared" ref="T258" si="808">SUM(T255:T257)</f>
        <v>0</v>
      </c>
      <c r="U258" s="32">
        <f t="shared" ref="U258" si="809">SUM(U255:U257)</f>
        <v>0</v>
      </c>
      <c r="V258" s="32">
        <f t="shared" si="621"/>
        <v>0</v>
      </c>
      <c r="W258" s="32">
        <f t="shared" si="622"/>
        <v>0</v>
      </c>
      <c r="X258" s="32">
        <f t="shared" si="623"/>
        <v>100</v>
      </c>
      <c r="Y258" s="32">
        <f t="shared" si="624"/>
        <v>100</v>
      </c>
      <c r="Z258" s="32">
        <f t="shared" si="625"/>
        <v>0</v>
      </c>
      <c r="AA258" s="32">
        <f t="shared" si="626"/>
        <v>0</v>
      </c>
      <c r="AB258" s="32">
        <f>SUM(AB255:AB257)</f>
        <v>80</v>
      </c>
      <c r="AC258"/>
      <c r="AD258"/>
      <c r="AE258"/>
    </row>
    <row r="259" spans="1:31" s="2" customFormat="1" ht="17.25" customHeight="1" x14ac:dyDescent="0.25">
      <c r="A259" s="57" t="s">
        <v>21</v>
      </c>
      <c r="B259" s="58" t="s">
        <v>20</v>
      </c>
      <c r="C259" s="54" t="s">
        <v>13</v>
      </c>
      <c r="D259" s="54">
        <v>2</v>
      </c>
      <c r="E259" s="26" t="s">
        <v>11</v>
      </c>
      <c r="F259" s="13">
        <f>SUM(F260:F263)</f>
        <v>0</v>
      </c>
      <c r="G259" s="13">
        <f t="shared" ref="G259" si="810">SUM(G260:G263)</f>
        <v>0</v>
      </c>
      <c r="H259" s="13">
        <f t="shared" si="620"/>
        <v>0</v>
      </c>
      <c r="I259" s="13">
        <f t="shared" ref="I259" si="811">SUM(I260:I263)</f>
        <v>0</v>
      </c>
      <c r="J259" s="13">
        <f t="shared" ref="J259" si="812">SUM(J260:J263)</f>
        <v>10000</v>
      </c>
      <c r="K259" s="13">
        <f>SUM(K260:K263)</f>
        <v>0</v>
      </c>
      <c r="L259" s="13">
        <f t="shared" ref="L259" si="813">SUM(L260:L263)</f>
        <v>0</v>
      </c>
      <c r="M259" s="13">
        <f t="shared" ref="M259" si="814">SUM(M260:M263)</f>
        <v>0</v>
      </c>
      <c r="N259" s="13">
        <f t="shared" ref="N259" si="815">SUM(N260:N263)</f>
        <v>0</v>
      </c>
      <c r="O259" s="13">
        <f t="shared" ref="O259" si="816">SUM(O260:O263)</f>
        <v>0</v>
      </c>
      <c r="P259" s="13">
        <f t="shared" ref="P259" si="817">SUM(P260:P263)</f>
        <v>0</v>
      </c>
      <c r="Q259" s="13">
        <f t="shared" ref="Q259" si="818">SUM(Q260:Q263)</f>
        <v>0</v>
      </c>
      <c r="R259" s="13">
        <f t="shared" ref="R259" si="819">SUM(R260:R263)</f>
        <v>0</v>
      </c>
      <c r="S259" s="13">
        <f t="shared" ref="S259" si="820">SUM(S260:S263)</f>
        <v>0</v>
      </c>
      <c r="T259" s="13">
        <f t="shared" ref="T259" si="821">SUM(T260:T263)</f>
        <v>0</v>
      </c>
      <c r="U259" s="13">
        <f t="shared" ref="U259" si="822">SUM(U260:U263)</f>
        <v>0</v>
      </c>
      <c r="V259" s="13">
        <f t="shared" si="621"/>
        <v>0</v>
      </c>
      <c r="W259" s="13">
        <f t="shared" si="622"/>
        <v>0</v>
      </c>
      <c r="X259" s="13">
        <f t="shared" si="623"/>
        <v>10000</v>
      </c>
      <c r="Y259" s="13">
        <f t="shared" si="624"/>
        <v>10000</v>
      </c>
      <c r="Z259" s="13">
        <f t="shared" si="625"/>
        <v>0</v>
      </c>
      <c r="AA259" s="13">
        <f t="shared" si="626"/>
        <v>0</v>
      </c>
      <c r="AB259" s="13">
        <f>SUM(AB260:AB263)</f>
        <v>7981</v>
      </c>
      <c r="AC259"/>
      <c r="AD259"/>
      <c r="AE259"/>
    </row>
    <row r="260" spans="1:31" s="2" customFormat="1" ht="25.5" x14ac:dyDescent="0.25">
      <c r="A260" s="57"/>
      <c r="B260" s="58"/>
      <c r="C260" s="55"/>
      <c r="D260" s="55"/>
      <c r="E260" s="25" t="s">
        <v>10</v>
      </c>
      <c r="F260" s="31"/>
      <c r="G260" s="31"/>
      <c r="H260" s="31">
        <f t="shared" si="620"/>
        <v>0</v>
      </c>
      <c r="I260" s="31"/>
      <c r="J260" s="31"/>
      <c r="K260" s="31"/>
      <c r="L260" s="31"/>
      <c r="M260" s="31"/>
      <c r="N260" s="31"/>
      <c r="O260" s="31"/>
      <c r="P260" s="31"/>
      <c r="Q260" s="31"/>
      <c r="R260" s="31"/>
      <c r="S260" s="31"/>
      <c r="T260" s="31"/>
      <c r="U260" s="31"/>
      <c r="V260" s="31">
        <f t="shared" si="621"/>
        <v>0</v>
      </c>
      <c r="W260" s="31">
        <f t="shared" si="622"/>
        <v>0</v>
      </c>
      <c r="X260" s="31">
        <f t="shared" si="623"/>
        <v>0</v>
      </c>
      <c r="Y260" s="31">
        <f t="shared" si="624"/>
        <v>0</v>
      </c>
      <c r="Z260" s="31">
        <f t="shared" si="625"/>
        <v>0</v>
      </c>
      <c r="AA260" s="31">
        <f t="shared" si="626"/>
        <v>0</v>
      </c>
      <c r="AB260" s="31">
        <v>0</v>
      </c>
      <c r="AC260"/>
      <c r="AD260"/>
      <c r="AE260"/>
    </row>
    <row r="261" spans="1:31" s="2" customFormat="1" x14ac:dyDescent="0.25">
      <c r="A261" s="57"/>
      <c r="B261" s="58"/>
      <c r="C261" s="55"/>
      <c r="D261" s="55"/>
      <c r="E261" s="25" t="s">
        <v>9</v>
      </c>
      <c r="F261" s="24"/>
      <c r="G261" s="24"/>
      <c r="H261" s="24">
        <f t="shared" si="620"/>
        <v>0</v>
      </c>
      <c r="I261" s="24"/>
      <c r="J261" s="24"/>
      <c r="K261" s="24"/>
      <c r="L261" s="24"/>
      <c r="M261" s="24"/>
      <c r="N261" s="24"/>
      <c r="O261" s="24"/>
      <c r="P261" s="24"/>
      <c r="Q261" s="24"/>
      <c r="R261" s="24"/>
      <c r="S261" s="24"/>
      <c r="T261" s="24"/>
      <c r="U261" s="24"/>
      <c r="V261" s="24">
        <f t="shared" si="621"/>
        <v>0</v>
      </c>
      <c r="W261" s="24">
        <f t="shared" si="622"/>
        <v>0</v>
      </c>
      <c r="X261" s="24">
        <f t="shared" si="623"/>
        <v>0</v>
      </c>
      <c r="Y261" s="24">
        <f t="shared" si="624"/>
        <v>0</v>
      </c>
      <c r="Z261" s="24">
        <f t="shared" si="625"/>
        <v>0</v>
      </c>
      <c r="AA261" s="24">
        <f t="shared" si="626"/>
        <v>0</v>
      </c>
      <c r="AB261" s="24">
        <v>0</v>
      </c>
      <c r="AC261"/>
      <c r="AD261"/>
      <c r="AE261"/>
    </row>
    <row r="262" spans="1:31" s="2" customFormat="1" x14ac:dyDescent="0.25">
      <c r="A262" s="57"/>
      <c r="B262" s="58"/>
      <c r="C262" s="55"/>
      <c r="D262" s="55"/>
      <c r="E262" s="25" t="s">
        <v>8</v>
      </c>
      <c r="F262" s="24"/>
      <c r="G262" s="24"/>
      <c r="H262" s="24">
        <f t="shared" si="620"/>
        <v>0</v>
      </c>
      <c r="I262" s="24"/>
      <c r="J262" s="24"/>
      <c r="K262" s="24"/>
      <c r="L262" s="24"/>
      <c r="M262" s="24"/>
      <c r="N262" s="24"/>
      <c r="O262" s="24"/>
      <c r="P262" s="24"/>
      <c r="Q262" s="24"/>
      <c r="R262" s="24"/>
      <c r="S262" s="24"/>
      <c r="T262" s="24"/>
      <c r="U262" s="24"/>
      <c r="V262" s="24">
        <f t="shared" si="621"/>
        <v>0</v>
      </c>
      <c r="W262" s="24">
        <f t="shared" si="622"/>
        <v>0</v>
      </c>
      <c r="X262" s="24">
        <f t="shared" si="623"/>
        <v>0</v>
      </c>
      <c r="Y262" s="24">
        <f t="shared" si="624"/>
        <v>0</v>
      </c>
      <c r="Z262" s="24">
        <f t="shared" si="625"/>
        <v>0</v>
      </c>
      <c r="AA262" s="24">
        <f t="shared" si="626"/>
        <v>0</v>
      </c>
      <c r="AB262" s="24">
        <v>0</v>
      </c>
      <c r="AC262"/>
      <c r="AD262"/>
      <c r="AE262"/>
    </row>
    <row r="263" spans="1:31" s="2" customFormat="1" ht="63.75" collapsed="1" x14ac:dyDescent="0.25">
      <c r="A263" s="57"/>
      <c r="B263" s="58"/>
      <c r="C263" s="56"/>
      <c r="D263" s="56"/>
      <c r="E263" s="25" t="s">
        <v>7</v>
      </c>
      <c r="F263" s="24"/>
      <c r="G263" s="24"/>
      <c r="H263" s="24">
        <f t="shared" si="620"/>
        <v>0</v>
      </c>
      <c r="I263" s="24">
        <v>0</v>
      </c>
      <c r="J263" s="24">
        <v>10000</v>
      </c>
      <c r="K263" s="24"/>
      <c r="L263" s="24"/>
      <c r="M263" s="24"/>
      <c r="N263" s="24"/>
      <c r="O263" s="24"/>
      <c r="P263" s="24"/>
      <c r="Q263" s="24"/>
      <c r="R263" s="24"/>
      <c r="S263" s="24"/>
      <c r="T263" s="24"/>
      <c r="U263" s="24"/>
      <c r="V263" s="24">
        <f t="shared" si="621"/>
        <v>0</v>
      </c>
      <c r="W263" s="24">
        <f t="shared" si="622"/>
        <v>0</v>
      </c>
      <c r="X263" s="24">
        <f t="shared" si="623"/>
        <v>10000</v>
      </c>
      <c r="Y263" s="24">
        <f t="shared" si="624"/>
        <v>10000</v>
      </c>
      <c r="Z263" s="24">
        <f t="shared" si="625"/>
        <v>0</v>
      </c>
      <c r="AA263" s="24">
        <f t="shared" si="626"/>
        <v>0</v>
      </c>
      <c r="AB263" s="24">
        <v>7981</v>
      </c>
      <c r="AC263"/>
      <c r="AD263"/>
      <c r="AE263"/>
    </row>
    <row r="264" spans="1:31" collapsed="1" x14ac:dyDescent="0.25">
      <c r="A264" s="30"/>
      <c r="B264" s="29" t="s">
        <v>6</v>
      </c>
      <c r="C264" s="25"/>
      <c r="D264" s="25"/>
      <c r="E264" s="25"/>
      <c r="F264" s="24"/>
      <c r="G264" s="24"/>
      <c r="H264" s="24">
        <f t="shared" ref="H264:H318" si="823">SUM(F264:G264)</f>
        <v>0</v>
      </c>
      <c r="I264" s="24">
        <v>0</v>
      </c>
      <c r="J264" s="24"/>
      <c r="K264" s="24"/>
      <c r="L264" s="24"/>
      <c r="M264" s="24"/>
      <c r="N264" s="24"/>
      <c r="O264" s="24"/>
      <c r="P264" s="24"/>
      <c r="Q264" s="24"/>
      <c r="R264" s="24"/>
      <c r="S264" s="24"/>
      <c r="T264" s="24"/>
      <c r="U264" s="24"/>
      <c r="V264" s="24">
        <f t="shared" ref="V264:V318" si="824">SUM(L264:P264)</f>
        <v>0</v>
      </c>
      <c r="W264" s="24">
        <f t="shared" ref="W264:W318" si="825">SUM(Q264:U264)</f>
        <v>0</v>
      </c>
      <c r="X264" s="24">
        <f t="shared" ref="X264:X318" si="826">SUM(I264:U264)</f>
        <v>0</v>
      </c>
      <c r="Y264" s="24">
        <f t="shared" ref="Y264:Y318" si="827">SUM(I264:K264)</f>
        <v>0</v>
      </c>
      <c r="Z264" s="24">
        <f t="shared" ref="Z264:Z318" si="828">V264</f>
        <v>0</v>
      </c>
      <c r="AA264" s="24">
        <f t="shared" ref="AA264:AA318" si="829">W264</f>
        <v>0</v>
      </c>
      <c r="AB264" s="24">
        <v>0</v>
      </c>
    </row>
    <row r="265" spans="1:31" x14ac:dyDescent="0.25">
      <c r="A265" s="30"/>
      <c r="B265" s="29" t="s">
        <v>5</v>
      </c>
      <c r="C265" s="25"/>
      <c r="D265" s="25"/>
      <c r="E265" s="25"/>
      <c r="F265" s="24"/>
      <c r="G265" s="24"/>
      <c r="H265" s="24">
        <f t="shared" si="823"/>
        <v>0</v>
      </c>
      <c r="I265" s="24">
        <v>0</v>
      </c>
      <c r="J265" s="24"/>
      <c r="K265" s="24"/>
      <c r="L265" s="24"/>
      <c r="M265" s="24"/>
      <c r="N265" s="24"/>
      <c r="O265" s="24"/>
      <c r="P265" s="24"/>
      <c r="Q265" s="24"/>
      <c r="R265" s="24"/>
      <c r="S265" s="24"/>
      <c r="T265" s="24"/>
      <c r="U265" s="24"/>
      <c r="V265" s="24">
        <f t="shared" si="824"/>
        <v>0</v>
      </c>
      <c r="W265" s="24">
        <f t="shared" si="825"/>
        <v>0</v>
      </c>
      <c r="X265" s="24">
        <f t="shared" si="826"/>
        <v>0</v>
      </c>
      <c r="Y265" s="24">
        <f t="shared" si="827"/>
        <v>0</v>
      </c>
      <c r="Z265" s="24">
        <f t="shared" si="828"/>
        <v>0</v>
      </c>
      <c r="AA265" s="24">
        <f t="shared" si="829"/>
        <v>0</v>
      </c>
      <c r="AB265" s="24">
        <v>0</v>
      </c>
    </row>
    <row r="266" spans="1:31" x14ac:dyDescent="0.25">
      <c r="A266" s="30"/>
      <c r="B266" s="29" t="s">
        <v>4</v>
      </c>
      <c r="C266" s="25"/>
      <c r="D266" s="25"/>
      <c r="E266" s="25"/>
      <c r="F266" s="24"/>
      <c r="G266" s="24"/>
      <c r="H266" s="24">
        <f t="shared" si="823"/>
        <v>0</v>
      </c>
      <c r="I266" s="24">
        <v>0</v>
      </c>
      <c r="J266" s="24"/>
      <c r="K266" s="24"/>
      <c r="L266" s="24"/>
      <c r="M266" s="24"/>
      <c r="N266" s="24"/>
      <c r="O266" s="24"/>
      <c r="P266" s="24"/>
      <c r="Q266" s="24"/>
      <c r="R266" s="24"/>
      <c r="S266" s="24"/>
      <c r="T266" s="24"/>
      <c r="U266" s="24"/>
      <c r="V266" s="24">
        <f t="shared" si="824"/>
        <v>0</v>
      </c>
      <c r="W266" s="24">
        <f t="shared" si="825"/>
        <v>0</v>
      </c>
      <c r="X266" s="24">
        <f t="shared" si="826"/>
        <v>0</v>
      </c>
      <c r="Y266" s="24">
        <f t="shared" si="827"/>
        <v>0</v>
      </c>
      <c r="Z266" s="24">
        <f t="shared" si="828"/>
        <v>0</v>
      </c>
      <c r="AA266" s="24">
        <f t="shared" si="829"/>
        <v>0</v>
      </c>
      <c r="AB266" s="24">
        <v>0</v>
      </c>
    </row>
    <row r="267" spans="1:31" s="2" customFormat="1" x14ac:dyDescent="0.25">
      <c r="A267" s="28"/>
      <c r="B267" s="27" t="s">
        <v>3</v>
      </c>
      <c r="C267" s="26"/>
      <c r="D267" s="26"/>
      <c r="E267" s="26"/>
      <c r="F267" s="13">
        <f>SUM(F264:F266)</f>
        <v>0</v>
      </c>
      <c r="G267" s="13">
        <f t="shared" ref="G267" si="830">SUM(G264:G266)</f>
        <v>0</v>
      </c>
      <c r="H267" s="13">
        <f t="shared" si="823"/>
        <v>0</v>
      </c>
      <c r="I267" s="13">
        <f>SUM(I264:I266)</f>
        <v>0</v>
      </c>
      <c r="J267" s="13">
        <f>SUM(J264:J266)</f>
        <v>0</v>
      </c>
      <c r="K267" s="13">
        <f t="shared" ref="K267" si="831">SUM(K264:K266)</f>
        <v>0</v>
      </c>
      <c r="L267" s="13">
        <f t="shared" ref="L267" si="832">SUM(L264:L266)</f>
        <v>0</v>
      </c>
      <c r="M267" s="13">
        <f t="shared" ref="M267" si="833">SUM(M264:M266)</f>
        <v>0</v>
      </c>
      <c r="N267" s="13">
        <f t="shared" ref="N267" si="834">SUM(N264:N266)</f>
        <v>0</v>
      </c>
      <c r="O267" s="13">
        <f t="shared" ref="O267" si="835">SUM(O264:O266)</f>
        <v>0</v>
      </c>
      <c r="P267" s="13">
        <f t="shared" ref="P267" si="836">SUM(P264:P266)</f>
        <v>0</v>
      </c>
      <c r="Q267" s="13">
        <f t="shared" ref="Q267" si="837">SUM(Q264:Q266)</f>
        <v>0</v>
      </c>
      <c r="R267" s="13">
        <f t="shared" ref="R267" si="838">SUM(R264:R266)</f>
        <v>0</v>
      </c>
      <c r="S267" s="13">
        <f t="shared" ref="S267" si="839">SUM(S264:S266)</f>
        <v>0</v>
      </c>
      <c r="T267" s="13">
        <f t="shared" ref="T267" si="840">SUM(T264:T266)</f>
        <v>0</v>
      </c>
      <c r="U267" s="13">
        <f t="shared" ref="U267" si="841">SUM(U264:U266)</f>
        <v>0</v>
      </c>
      <c r="V267" s="13">
        <f t="shared" si="824"/>
        <v>0</v>
      </c>
      <c r="W267" s="13">
        <f t="shared" si="825"/>
        <v>0</v>
      </c>
      <c r="X267" s="13">
        <f t="shared" si="826"/>
        <v>0</v>
      </c>
      <c r="Y267" s="13">
        <f t="shared" si="827"/>
        <v>0</v>
      </c>
      <c r="Z267" s="13">
        <f t="shared" si="828"/>
        <v>0</v>
      </c>
      <c r="AA267" s="13">
        <f t="shared" si="829"/>
        <v>0</v>
      </c>
      <c r="AB267" s="13">
        <f>SUM(AB264:AB266)</f>
        <v>0</v>
      </c>
      <c r="AC267"/>
      <c r="AD267"/>
      <c r="AE267"/>
    </row>
    <row r="268" spans="1:31" x14ac:dyDescent="0.25">
      <c r="A268" s="30"/>
      <c r="B268" s="29" t="s">
        <v>2</v>
      </c>
      <c r="C268" s="25"/>
      <c r="D268" s="25"/>
      <c r="E268" s="25"/>
      <c r="F268" s="24"/>
      <c r="G268" s="24"/>
      <c r="H268" s="24">
        <f t="shared" si="823"/>
        <v>0</v>
      </c>
      <c r="I268" s="24">
        <v>0</v>
      </c>
      <c r="J268" s="24"/>
      <c r="K268" s="24"/>
      <c r="L268" s="24"/>
      <c r="M268" s="24"/>
      <c r="N268" s="24"/>
      <c r="O268" s="24"/>
      <c r="P268" s="24"/>
      <c r="Q268" s="24"/>
      <c r="R268" s="24"/>
      <c r="S268" s="24"/>
      <c r="T268" s="24"/>
      <c r="U268" s="24"/>
      <c r="V268" s="24">
        <f t="shared" si="824"/>
        <v>0</v>
      </c>
      <c r="W268" s="24">
        <f t="shared" si="825"/>
        <v>0</v>
      </c>
      <c r="X268" s="24">
        <f t="shared" si="826"/>
        <v>0</v>
      </c>
      <c r="Y268" s="24">
        <f t="shared" si="827"/>
        <v>0</v>
      </c>
      <c r="Z268" s="24">
        <f t="shared" si="828"/>
        <v>0</v>
      </c>
      <c r="AA268" s="24">
        <f t="shared" si="829"/>
        <v>0</v>
      </c>
      <c r="AB268" s="24">
        <v>0</v>
      </c>
    </row>
    <row r="269" spans="1:31" x14ac:dyDescent="0.25">
      <c r="A269" s="30"/>
      <c r="B269" s="29" t="s">
        <v>1</v>
      </c>
      <c r="C269" s="25"/>
      <c r="D269" s="25"/>
      <c r="E269" s="25"/>
      <c r="F269" s="24"/>
      <c r="G269" s="24"/>
      <c r="H269" s="24">
        <f t="shared" si="823"/>
        <v>0</v>
      </c>
      <c r="I269" s="24">
        <v>0</v>
      </c>
      <c r="J269" s="24"/>
      <c r="K269" s="24"/>
      <c r="L269" s="24"/>
      <c r="M269" s="24"/>
      <c r="N269" s="24"/>
      <c r="O269" s="24"/>
      <c r="P269" s="24"/>
      <c r="Q269" s="24"/>
      <c r="R269" s="24"/>
      <c r="S269" s="24"/>
      <c r="T269" s="24"/>
      <c r="U269" s="24"/>
      <c r="V269" s="24">
        <f t="shared" si="824"/>
        <v>0</v>
      </c>
      <c r="W269" s="24">
        <f t="shared" si="825"/>
        <v>0</v>
      </c>
      <c r="X269" s="24">
        <f t="shared" si="826"/>
        <v>0</v>
      </c>
      <c r="Y269" s="24">
        <f t="shared" si="827"/>
        <v>0</v>
      </c>
      <c r="Z269" s="24">
        <f t="shared" si="828"/>
        <v>0</v>
      </c>
      <c r="AA269" s="24">
        <f t="shared" si="829"/>
        <v>0</v>
      </c>
      <c r="AB269" s="24">
        <v>0</v>
      </c>
    </row>
    <row r="270" spans="1:31" s="2" customFormat="1" x14ac:dyDescent="0.25">
      <c r="A270" s="28"/>
      <c r="B270" s="27" t="s">
        <v>0</v>
      </c>
      <c r="C270" s="26"/>
      <c r="D270" s="26"/>
      <c r="E270" s="25"/>
      <c r="F270" s="31">
        <f>SUM(F267:F269)</f>
        <v>0</v>
      </c>
      <c r="G270" s="31">
        <f t="shared" ref="G270" si="842">SUM(G267:G269)</f>
        <v>0</v>
      </c>
      <c r="H270" s="31">
        <f t="shared" si="823"/>
        <v>0</v>
      </c>
      <c r="I270" s="31">
        <f t="shared" ref="I270" si="843">SUM(I267:I269)</f>
        <v>0</v>
      </c>
      <c r="J270" s="31">
        <f>SUM(J267:J269)</f>
        <v>0</v>
      </c>
      <c r="K270" s="31">
        <f>SUM(K267:K269)</f>
        <v>0</v>
      </c>
      <c r="L270" s="31">
        <f t="shared" ref="L270" si="844">SUM(L267:L269)</f>
        <v>0</v>
      </c>
      <c r="M270" s="31">
        <f t="shared" ref="M270" si="845">SUM(M267:M269)</f>
        <v>0</v>
      </c>
      <c r="N270" s="31">
        <f t="shared" ref="N270" si="846">SUM(N267:N269)</f>
        <v>0</v>
      </c>
      <c r="O270" s="31">
        <f t="shared" ref="O270" si="847">SUM(O267:O269)</f>
        <v>0</v>
      </c>
      <c r="P270" s="31">
        <f t="shared" ref="P270" si="848">SUM(P267:P269)</f>
        <v>0</v>
      </c>
      <c r="Q270" s="31">
        <f t="shared" ref="Q270" si="849">SUM(Q267:Q269)</f>
        <v>0</v>
      </c>
      <c r="R270" s="31">
        <f t="shared" ref="R270" si="850">SUM(R267:R269)</f>
        <v>0</v>
      </c>
      <c r="S270" s="31">
        <f t="shared" ref="S270" si="851">SUM(S267:S269)</f>
        <v>0</v>
      </c>
      <c r="T270" s="31">
        <f t="shared" ref="T270" si="852">SUM(T267:T269)</f>
        <v>0</v>
      </c>
      <c r="U270" s="31">
        <f t="shared" ref="U270" si="853">SUM(U267:U269)</f>
        <v>0</v>
      </c>
      <c r="V270" s="31">
        <f t="shared" si="824"/>
        <v>0</v>
      </c>
      <c r="W270" s="31">
        <f t="shared" si="825"/>
        <v>0</v>
      </c>
      <c r="X270" s="31">
        <f t="shared" si="826"/>
        <v>0</v>
      </c>
      <c r="Y270" s="31">
        <f t="shared" si="827"/>
        <v>0</v>
      </c>
      <c r="Z270" s="31">
        <f t="shared" si="828"/>
        <v>0</v>
      </c>
      <c r="AA270" s="31">
        <f t="shared" si="829"/>
        <v>0</v>
      </c>
      <c r="AB270" s="31">
        <f>SUM(AB267:AB269)</f>
        <v>0</v>
      </c>
      <c r="AC270"/>
      <c r="AD270"/>
      <c r="AE270"/>
    </row>
    <row r="271" spans="1:31" s="2" customFormat="1" ht="21.75" customHeight="1" x14ac:dyDescent="0.25">
      <c r="A271" s="57" t="s">
        <v>19</v>
      </c>
      <c r="B271" s="58" t="s">
        <v>18</v>
      </c>
      <c r="C271" s="54" t="s">
        <v>13</v>
      </c>
      <c r="D271" s="54">
        <v>1</v>
      </c>
      <c r="E271" s="26" t="s">
        <v>11</v>
      </c>
      <c r="F271" s="13">
        <f>SUM(F272:F275)</f>
        <v>0</v>
      </c>
      <c r="G271" s="13">
        <f t="shared" ref="G271" si="854">SUM(G272:G275)</f>
        <v>0</v>
      </c>
      <c r="H271" s="13">
        <f t="shared" si="823"/>
        <v>0</v>
      </c>
      <c r="I271" s="13">
        <f t="shared" ref="I271" si="855">SUM(I272:I275)</f>
        <v>0</v>
      </c>
      <c r="J271" s="13">
        <f t="shared" ref="J271" si="856">SUM(J272:J275)</f>
        <v>100</v>
      </c>
      <c r="K271" s="13">
        <f>SUM(K272:K275)</f>
        <v>0</v>
      </c>
      <c r="L271" s="13">
        <f t="shared" ref="L271" si="857">SUM(L272:L275)</f>
        <v>0</v>
      </c>
      <c r="M271" s="13">
        <f t="shared" ref="M271" si="858">SUM(M272:M275)</f>
        <v>0</v>
      </c>
      <c r="N271" s="13">
        <f t="shared" ref="N271" si="859">SUM(N272:N275)</f>
        <v>0</v>
      </c>
      <c r="O271" s="13">
        <f t="shared" ref="O271" si="860">SUM(O272:O275)</f>
        <v>0</v>
      </c>
      <c r="P271" s="13">
        <f t="shared" ref="P271" si="861">SUM(P272:P275)</f>
        <v>0</v>
      </c>
      <c r="Q271" s="13">
        <f t="shared" ref="Q271" si="862">SUM(Q272:Q275)</f>
        <v>0</v>
      </c>
      <c r="R271" s="13">
        <f t="shared" ref="R271" si="863">SUM(R272:R275)</f>
        <v>0</v>
      </c>
      <c r="S271" s="13">
        <f t="shared" ref="S271" si="864">SUM(S272:S275)</f>
        <v>0</v>
      </c>
      <c r="T271" s="13">
        <f t="shared" ref="T271" si="865">SUM(T272:T275)</f>
        <v>0</v>
      </c>
      <c r="U271" s="13">
        <f t="shared" ref="U271" si="866">SUM(U272:U275)</f>
        <v>0</v>
      </c>
      <c r="V271" s="13">
        <f t="shared" si="824"/>
        <v>0</v>
      </c>
      <c r="W271" s="13">
        <f t="shared" si="825"/>
        <v>0</v>
      </c>
      <c r="X271" s="13">
        <f t="shared" si="826"/>
        <v>100</v>
      </c>
      <c r="Y271" s="13">
        <f t="shared" si="827"/>
        <v>100</v>
      </c>
      <c r="Z271" s="13">
        <f t="shared" si="828"/>
        <v>0</v>
      </c>
      <c r="AA271" s="13">
        <f t="shared" si="829"/>
        <v>0</v>
      </c>
      <c r="AB271" s="13">
        <f>SUM(AB272:AB275)</f>
        <v>80</v>
      </c>
      <c r="AC271"/>
      <c r="AD271"/>
      <c r="AE271"/>
    </row>
    <row r="272" spans="1:31" s="2" customFormat="1" ht="25.5" x14ac:dyDescent="0.25">
      <c r="A272" s="57"/>
      <c r="B272" s="58"/>
      <c r="C272" s="55"/>
      <c r="D272" s="55"/>
      <c r="E272" s="25" t="s">
        <v>10</v>
      </c>
      <c r="F272" s="24"/>
      <c r="G272" s="24"/>
      <c r="H272" s="24">
        <f t="shared" si="823"/>
        <v>0</v>
      </c>
      <c r="I272" s="24"/>
      <c r="J272" s="24">
        <v>100</v>
      </c>
      <c r="K272" s="24"/>
      <c r="L272" s="24"/>
      <c r="M272" s="24"/>
      <c r="N272" s="24"/>
      <c r="O272" s="24"/>
      <c r="P272" s="24"/>
      <c r="Q272" s="24"/>
      <c r="R272" s="24"/>
      <c r="S272" s="24"/>
      <c r="T272" s="24"/>
      <c r="U272" s="24"/>
      <c r="V272" s="24">
        <f t="shared" si="824"/>
        <v>0</v>
      </c>
      <c r="W272" s="24">
        <f t="shared" si="825"/>
        <v>0</v>
      </c>
      <c r="X272" s="24">
        <f t="shared" si="826"/>
        <v>100</v>
      </c>
      <c r="Y272" s="24">
        <f t="shared" si="827"/>
        <v>100</v>
      </c>
      <c r="Z272" s="24">
        <f t="shared" si="828"/>
        <v>0</v>
      </c>
      <c r="AA272" s="24">
        <f t="shared" si="829"/>
        <v>0</v>
      </c>
      <c r="AB272" s="24">
        <v>80</v>
      </c>
      <c r="AC272"/>
      <c r="AD272"/>
      <c r="AE272"/>
    </row>
    <row r="273" spans="1:31" s="2" customFormat="1" x14ac:dyDescent="0.25">
      <c r="A273" s="57"/>
      <c r="B273" s="58"/>
      <c r="C273" s="55"/>
      <c r="D273" s="55"/>
      <c r="E273" s="25" t="s">
        <v>9</v>
      </c>
      <c r="F273" s="24"/>
      <c r="G273" s="24"/>
      <c r="H273" s="24">
        <f t="shared" si="823"/>
        <v>0</v>
      </c>
      <c r="I273" s="24"/>
      <c r="J273" s="24"/>
      <c r="K273" s="24"/>
      <c r="L273" s="24"/>
      <c r="M273" s="24"/>
      <c r="N273" s="24"/>
      <c r="O273" s="24"/>
      <c r="P273" s="24"/>
      <c r="Q273" s="24"/>
      <c r="R273" s="24"/>
      <c r="S273" s="24"/>
      <c r="T273" s="24"/>
      <c r="U273" s="24"/>
      <c r="V273" s="24">
        <f t="shared" si="824"/>
        <v>0</v>
      </c>
      <c r="W273" s="24">
        <f t="shared" si="825"/>
        <v>0</v>
      </c>
      <c r="X273" s="24">
        <f t="shared" si="826"/>
        <v>0</v>
      </c>
      <c r="Y273" s="24">
        <f t="shared" si="827"/>
        <v>0</v>
      </c>
      <c r="Z273" s="24">
        <f t="shared" si="828"/>
        <v>0</v>
      </c>
      <c r="AA273" s="24">
        <f t="shared" si="829"/>
        <v>0</v>
      </c>
      <c r="AB273" s="24">
        <v>0</v>
      </c>
      <c r="AC273"/>
      <c r="AD273"/>
      <c r="AE273"/>
    </row>
    <row r="274" spans="1:31" s="2" customFormat="1" x14ac:dyDescent="0.25">
      <c r="A274" s="57"/>
      <c r="B274" s="58"/>
      <c r="C274" s="55"/>
      <c r="D274" s="55"/>
      <c r="E274" s="25" t="s">
        <v>8</v>
      </c>
      <c r="F274" s="24"/>
      <c r="G274" s="24"/>
      <c r="H274" s="24">
        <f t="shared" si="823"/>
        <v>0</v>
      </c>
      <c r="I274" s="24"/>
      <c r="J274" s="24"/>
      <c r="K274" s="24"/>
      <c r="L274" s="24"/>
      <c r="M274" s="24"/>
      <c r="N274" s="24"/>
      <c r="O274" s="24"/>
      <c r="P274" s="24"/>
      <c r="Q274" s="24"/>
      <c r="R274" s="24"/>
      <c r="S274" s="24"/>
      <c r="T274" s="24"/>
      <c r="U274" s="24"/>
      <c r="V274" s="24">
        <f t="shared" si="824"/>
        <v>0</v>
      </c>
      <c r="W274" s="24">
        <f t="shared" si="825"/>
        <v>0</v>
      </c>
      <c r="X274" s="24">
        <f t="shared" si="826"/>
        <v>0</v>
      </c>
      <c r="Y274" s="24">
        <f t="shared" si="827"/>
        <v>0</v>
      </c>
      <c r="Z274" s="24">
        <f t="shared" si="828"/>
        <v>0</v>
      </c>
      <c r="AA274" s="24">
        <f t="shared" si="829"/>
        <v>0</v>
      </c>
      <c r="AB274" s="24">
        <v>0</v>
      </c>
      <c r="AC274"/>
      <c r="AD274"/>
      <c r="AE274"/>
    </row>
    <row r="275" spans="1:31" s="2" customFormat="1" ht="63.75" collapsed="1" x14ac:dyDescent="0.25">
      <c r="A275" s="57"/>
      <c r="B275" s="58"/>
      <c r="C275" s="56"/>
      <c r="D275" s="56"/>
      <c r="E275" s="25" t="s">
        <v>7</v>
      </c>
      <c r="F275" s="24"/>
      <c r="G275" s="24"/>
      <c r="H275" s="24">
        <f t="shared" si="823"/>
        <v>0</v>
      </c>
      <c r="I275" s="24"/>
      <c r="J275" s="24"/>
      <c r="K275" s="24"/>
      <c r="L275" s="24"/>
      <c r="M275" s="24"/>
      <c r="N275" s="24"/>
      <c r="O275" s="24"/>
      <c r="P275" s="24"/>
      <c r="Q275" s="24"/>
      <c r="R275" s="24"/>
      <c r="S275" s="24"/>
      <c r="T275" s="24"/>
      <c r="U275" s="24"/>
      <c r="V275" s="24">
        <f t="shared" si="824"/>
        <v>0</v>
      </c>
      <c r="W275" s="24">
        <f t="shared" si="825"/>
        <v>0</v>
      </c>
      <c r="X275" s="24">
        <f t="shared" si="826"/>
        <v>0</v>
      </c>
      <c r="Y275" s="24">
        <f t="shared" si="827"/>
        <v>0</v>
      </c>
      <c r="Z275" s="24">
        <f t="shared" si="828"/>
        <v>0</v>
      </c>
      <c r="AA275" s="24">
        <f t="shared" si="829"/>
        <v>0</v>
      </c>
      <c r="AB275" s="24">
        <v>0</v>
      </c>
      <c r="AC275"/>
      <c r="AD275"/>
      <c r="AE275"/>
    </row>
    <row r="276" spans="1:31" collapsed="1" x14ac:dyDescent="0.25">
      <c r="A276" s="30"/>
      <c r="B276" s="29" t="s">
        <v>6</v>
      </c>
      <c r="C276" s="25"/>
      <c r="D276" s="25"/>
      <c r="E276" s="25"/>
      <c r="F276" s="24"/>
      <c r="G276" s="24"/>
      <c r="H276" s="24">
        <f t="shared" si="823"/>
        <v>0</v>
      </c>
      <c r="I276" s="24"/>
      <c r="J276" s="24">
        <v>8</v>
      </c>
      <c r="K276" s="24"/>
      <c r="L276" s="24"/>
      <c r="M276" s="24"/>
      <c r="N276" s="24"/>
      <c r="O276" s="24"/>
      <c r="P276" s="24"/>
      <c r="Q276" s="24"/>
      <c r="R276" s="24"/>
      <c r="S276" s="24"/>
      <c r="T276" s="24"/>
      <c r="U276" s="24"/>
      <c r="V276" s="24">
        <f t="shared" si="824"/>
        <v>0</v>
      </c>
      <c r="W276" s="24">
        <f t="shared" si="825"/>
        <v>0</v>
      </c>
      <c r="X276" s="24">
        <f t="shared" si="826"/>
        <v>8</v>
      </c>
      <c r="Y276" s="24">
        <f t="shared" si="827"/>
        <v>8</v>
      </c>
      <c r="Z276" s="24">
        <f t="shared" si="828"/>
        <v>0</v>
      </c>
      <c r="AA276" s="24">
        <f t="shared" si="829"/>
        <v>0</v>
      </c>
      <c r="AB276" s="24">
        <v>6</v>
      </c>
    </row>
    <row r="277" spans="1:31" x14ac:dyDescent="0.25">
      <c r="A277" s="30"/>
      <c r="B277" s="29" t="s">
        <v>5</v>
      </c>
      <c r="C277" s="25"/>
      <c r="D277" s="25"/>
      <c r="E277" s="25"/>
      <c r="F277" s="24"/>
      <c r="G277" s="24"/>
      <c r="H277" s="24">
        <f t="shared" si="823"/>
        <v>0</v>
      </c>
      <c r="I277" s="24"/>
      <c r="J277" s="24">
        <v>33</v>
      </c>
      <c r="K277" s="24"/>
      <c r="L277" s="24"/>
      <c r="M277" s="24"/>
      <c r="N277" s="24"/>
      <c r="O277" s="24"/>
      <c r="P277" s="24"/>
      <c r="Q277" s="24"/>
      <c r="R277" s="24"/>
      <c r="S277" s="24"/>
      <c r="T277" s="24"/>
      <c r="U277" s="24"/>
      <c r="V277" s="24">
        <f t="shared" si="824"/>
        <v>0</v>
      </c>
      <c r="W277" s="24">
        <f t="shared" si="825"/>
        <v>0</v>
      </c>
      <c r="X277" s="24">
        <f t="shared" si="826"/>
        <v>33</v>
      </c>
      <c r="Y277" s="24">
        <f t="shared" si="827"/>
        <v>33</v>
      </c>
      <c r="Z277" s="24">
        <f t="shared" si="828"/>
        <v>0</v>
      </c>
      <c r="AA277" s="24">
        <f t="shared" si="829"/>
        <v>0</v>
      </c>
      <c r="AB277" s="24">
        <v>26</v>
      </c>
    </row>
    <row r="278" spans="1:31" x14ac:dyDescent="0.25">
      <c r="A278" s="30"/>
      <c r="B278" s="29" t="s">
        <v>4</v>
      </c>
      <c r="C278" s="25"/>
      <c r="D278" s="25"/>
      <c r="E278" s="25"/>
      <c r="F278" s="24"/>
      <c r="G278" s="24"/>
      <c r="H278" s="24">
        <f t="shared" si="823"/>
        <v>0</v>
      </c>
      <c r="I278" s="24"/>
      <c r="J278" s="24">
        <v>42</v>
      </c>
      <c r="K278" s="24"/>
      <c r="L278" s="24"/>
      <c r="M278" s="24"/>
      <c r="N278" s="24"/>
      <c r="O278" s="24"/>
      <c r="P278" s="24"/>
      <c r="Q278" s="24"/>
      <c r="R278" s="24"/>
      <c r="S278" s="24"/>
      <c r="T278" s="24"/>
      <c r="U278" s="24"/>
      <c r="V278" s="24">
        <f t="shared" si="824"/>
        <v>0</v>
      </c>
      <c r="W278" s="24">
        <f t="shared" si="825"/>
        <v>0</v>
      </c>
      <c r="X278" s="24">
        <f t="shared" si="826"/>
        <v>42</v>
      </c>
      <c r="Y278" s="24">
        <f t="shared" si="827"/>
        <v>42</v>
      </c>
      <c r="Z278" s="24">
        <f t="shared" si="828"/>
        <v>0</v>
      </c>
      <c r="AA278" s="24">
        <f t="shared" si="829"/>
        <v>0</v>
      </c>
      <c r="AB278" s="24">
        <v>34</v>
      </c>
    </row>
    <row r="279" spans="1:31" s="2" customFormat="1" x14ac:dyDescent="0.25">
      <c r="A279" s="28"/>
      <c r="B279" s="27" t="s">
        <v>3</v>
      </c>
      <c r="C279" s="26"/>
      <c r="D279" s="26"/>
      <c r="E279" s="26"/>
      <c r="F279" s="13">
        <f>SUM(F276:F278)</f>
        <v>0</v>
      </c>
      <c r="G279" s="13">
        <f t="shared" ref="G279" si="867">SUM(G276:G278)</f>
        <v>0</v>
      </c>
      <c r="H279" s="13">
        <f t="shared" si="823"/>
        <v>0</v>
      </c>
      <c r="I279" s="13">
        <f>SUM(I276:I278)</f>
        <v>0</v>
      </c>
      <c r="J279" s="13">
        <f>SUM(J276:J278)</f>
        <v>83</v>
      </c>
      <c r="K279" s="13">
        <f t="shared" ref="K279" si="868">SUM(K276:K278)</f>
        <v>0</v>
      </c>
      <c r="L279" s="13">
        <f t="shared" ref="L279" si="869">SUM(L276:L278)</f>
        <v>0</v>
      </c>
      <c r="M279" s="13">
        <f t="shared" ref="M279" si="870">SUM(M276:M278)</f>
        <v>0</v>
      </c>
      <c r="N279" s="13">
        <f t="shared" ref="N279" si="871">SUM(N276:N278)</f>
        <v>0</v>
      </c>
      <c r="O279" s="13">
        <f t="shared" ref="O279" si="872">SUM(O276:O278)</f>
        <v>0</v>
      </c>
      <c r="P279" s="13">
        <f t="shared" ref="P279" si="873">SUM(P276:P278)</f>
        <v>0</v>
      </c>
      <c r="Q279" s="13">
        <f t="shared" ref="Q279" si="874">SUM(Q276:Q278)</f>
        <v>0</v>
      </c>
      <c r="R279" s="13">
        <f t="shared" ref="R279" si="875">SUM(R276:R278)</f>
        <v>0</v>
      </c>
      <c r="S279" s="13">
        <f t="shared" ref="S279" si="876">SUM(S276:S278)</f>
        <v>0</v>
      </c>
      <c r="T279" s="13">
        <f t="shared" ref="T279" si="877">SUM(T276:T278)</f>
        <v>0</v>
      </c>
      <c r="U279" s="13">
        <f t="shared" ref="U279" si="878">SUM(U276:U278)</f>
        <v>0</v>
      </c>
      <c r="V279" s="13">
        <f t="shared" si="824"/>
        <v>0</v>
      </c>
      <c r="W279" s="13">
        <f t="shared" si="825"/>
        <v>0</v>
      </c>
      <c r="X279" s="13">
        <f t="shared" si="826"/>
        <v>83</v>
      </c>
      <c r="Y279" s="13">
        <f t="shared" si="827"/>
        <v>83</v>
      </c>
      <c r="Z279" s="13">
        <f t="shared" si="828"/>
        <v>0</v>
      </c>
      <c r="AA279" s="13">
        <f t="shared" si="829"/>
        <v>0</v>
      </c>
      <c r="AB279" s="13">
        <f>SUM(AB276:AB278)</f>
        <v>66</v>
      </c>
      <c r="AC279"/>
      <c r="AD279"/>
      <c r="AE279"/>
    </row>
    <row r="280" spans="1:31" x14ac:dyDescent="0.25">
      <c r="A280" s="30"/>
      <c r="B280" s="29" t="s">
        <v>2</v>
      </c>
      <c r="C280" s="25"/>
      <c r="D280" s="25"/>
      <c r="E280" s="25"/>
      <c r="F280" s="24"/>
      <c r="G280" s="24"/>
      <c r="H280" s="24">
        <f t="shared" si="823"/>
        <v>0</v>
      </c>
      <c r="I280" s="24"/>
      <c r="J280" s="24">
        <v>2</v>
      </c>
      <c r="K280" s="24"/>
      <c r="L280" s="24"/>
      <c r="M280" s="24"/>
      <c r="N280" s="24"/>
      <c r="O280" s="24"/>
      <c r="P280" s="24"/>
      <c r="Q280" s="24"/>
      <c r="R280" s="24"/>
      <c r="S280" s="24"/>
      <c r="T280" s="24"/>
      <c r="U280" s="24"/>
      <c r="V280" s="24">
        <f t="shared" si="824"/>
        <v>0</v>
      </c>
      <c r="W280" s="24">
        <f t="shared" si="825"/>
        <v>0</v>
      </c>
      <c r="X280" s="24">
        <f t="shared" si="826"/>
        <v>2</v>
      </c>
      <c r="Y280" s="24">
        <f t="shared" si="827"/>
        <v>2</v>
      </c>
      <c r="Z280" s="24">
        <f t="shared" si="828"/>
        <v>0</v>
      </c>
      <c r="AA280" s="24">
        <f t="shared" si="829"/>
        <v>0</v>
      </c>
      <c r="AB280" s="24">
        <v>2</v>
      </c>
    </row>
    <row r="281" spans="1:31" x14ac:dyDescent="0.25">
      <c r="A281" s="30"/>
      <c r="B281" s="29" t="s">
        <v>1</v>
      </c>
      <c r="C281" s="25"/>
      <c r="D281" s="25"/>
      <c r="E281" s="25"/>
      <c r="F281" s="24"/>
      <c r="G281" s="24"/>
      <c r="H281" s="24">
        <f t="shared" si="823"/>
        <v>0</v>
      </c>
      <c r="I281" s="24"/>
      <c r="J281" s="24">
        <v>15</v>
      </c>
      <c r="K281" s="24"/>
      <c r="L281" s="24"/>
      <c r="M281" s="24"/>
      <c r="N281" s="24"/>
      <c r="O281" s="24"/>
      <c r="P281" s="24"/>
      <c r="Q281" s="24"/>
      <c r="R281" s="24"/>
      <c r="S281" s="24"/>
      <c r="T281" s="24"/>
      <c r="U281" s="24"/>
      <c r="V281" s="24">
        <f t="shared" si="824"/>
        <v>0</v>
      </c>
      <c r="W281" s="24">
        <f t="shared" si="825"/>
        <v>0</v>
      </c>
      <c r="X281" s="24">
        <f t="shared" si="826"/>
        <v>15</v>
      </c>
      <c r="Y281" s="24">
        <f t="shared" si="827"/>
        <v>15</v>
      </c>
      <c r="Z281" s="24">
        <f t="shared" si="828"/>
        <v>0</v>
      </c>
      <c r="AA281" s="24">
        <f t="shared" si="829"/>
        <v>0</v>
      </c>
      <c r="AB281" s="24">
        <v>12</v>
      </c>
    </row>
    <row r="282" spans="1:31" s="2" customFormat="1" x14ac:dyDescent="0.25">
      <c r="A282" s="28"/>
      <c r="B282" s="27" t="s">
        <v>0</v>
      </c>
      <c r="C282" s="26"/>
      <c r="D282" s="26"/>
      <c r="E282" s="25"/>
      <c r="F282" s="31">
        <f>SUM(F279:F281)</f>
        <v>0</v>
      </c>
      <c r="G282" s="31">
        <f t="shared" ref="G282" si="879">SUM(G279:G281)</f>
        <v>0</v>
      </c>
      <c r="H282" s="31">
        <f t="shared" si="823"/>
        <v>0</v>
      </c>
      <c r="I282" s="31">
        <f t="shared" ref="I282" si="880">SUM(I279:I281)</f>
        <v>0</v>
      </c>
      <c r="J282" s="31">
        <f>SUM(J279:J281)</f>
        <v>100</v>
      </c>
      <c r="K282" s="31">
        <f>SUM(K279:K281)</f>
        <v>0</v>
      </c>
      <c r="L282" s="31">
        <f t="shared" ref="L282" si="881">SUM(L279:L281)</f>
        <v>0</v>
      </c>
      <c r="M282" s="31">
        <f t="shared" ref="M282" si="882">SUM(M279:M281)</f>
        <v>0</v>
      </c>
      <c r="N282" s="31">
        <f t="shared" ref="N282" si="883">SUM(N279:N281)</f>
        <v>0</v>
      </c>
      <c r="O282" s="31">
        <f t="shared" ref="O282" si="884">SUM(O279:O281)</f>
        <v>0</v>
      </c>
      <c r="P282" s="31">
        <f t="shared" ref="P282" si="885">SUM(P279:P281)</f>
        <v>0</v>
      </c>
      <c r="Q282" s="31">
        <f t="shared" ref="Q282" si="886">SUM(Q279:Q281)</f>
        <v>0</v>
      </c>
      <c r="R282" s="31">
        <f t="shared" ref="R282" si="887">SUM(R279:R281)</f>
        <v>0</v>
      </c>
      <c r="S282" s="31">
        <f t="shared" ref="S282" si="888">SUM(S279:S281)</f>
        <v>0</v>
      </c>
      <c r="T282" s="31">
        <f t="shared" ref="T282" si="889">SUM(T279:T281)</f>
        <v>0</v>
      </c>
      <c r="U282" s="31">
        <f t="shared" ref="U282" si="890">SUM(U279:U281)</f>
        <v>0</v>
      </c>
      <c r="V282" s="31">
        <f t="shared" si="824"/>
        <v>0</v>
      </c>
      <c r="W282" s="31">
        <f t="shared" si="825"/>
        <v>0</v>
      </c>
      <c r="X282" s="31">
        <f t="shared" si="826"/>
        <v>100</v>
      </c>
      <c r="Y282" s="31">
        <f t="shared" si="827"/>
        <v>100</v>
      </c>
      <c r="Z282" s="31">
        <f t="shared" si="828"/>
        <v>0</v>
      </c>
      <c r="AA282" s="31">
        <f t="shared" si="829"/>
        <v>0</v>
      </c>
      <c r="AB282" s="31">
        <f>SUM(AB279:AB281)</f>
        <v>80</v>
      </c>
      <c r="AC282"/>
      <c r="AD282"/>
      <c r="AE282"/>
    </row>
    <row r="283" spans="1:31" s="2" customFormat="1" ht="19.5" customHeight="1" x14ac:dyDescent="0.25">
      <c r="A283" s="57" t="s">
        <v>17</v>
      </c>
      <c r="B283" s="58" t="s">
        <v>16</v>
      </c>
      <c r="C283" s="54" t="s">
        <v>13</v>
      </c>
      <c r="D283" s="54"/>
      <c r="E283" s="26" t="s">
        <v>11</v>
      </c>
      <c r="F283" s="13">
        <f>SUM(F284:F287)</f>
        <v>0</v>
      </c>
      <c r="G283" s="13">
        <f t="shared" ref="G283" si="891">SUM(G284:G287)</f>
        <v>0</v>
      </c>
      <c r="H283" s="13">
        <f t="shared" si="823"/>
        <v>0</v>
      </c>
      <c r="I283" s="13">
        <f t="shared" ref="I283" si="892">SUM(I284:I287)</f>
        <v>0</v>
      </c>
      <c r="J283" s="13">
        <f t="shared" ref="J283" si="893">SUM(J284:J287)</f>
        <v>0</v>
      </c>
      <c r="K283" s="13">
        <f>SUM(K284:K287)</f>
        <v>0</v>
      </c>
      <c r="L283" s="13">
        <f t="shared" ref="L283" si="894">SUM(L284:L287)</f>
        <v>0</v>
      </c>
      <c r="M283" s="13">
        <f t="shared" ref="M283" si="895">SUM(M284:M287)</f>
        <v>0</v>
      </c>
      <c r="N283" s="13">
        <f t="shared" ref="N283" si="896">SUM(N284:N287)</f>
        <v>0</v>
      </c>
      <c r="O283" s="13">
        <f t="shared" ref="O283" si="897">SUM(O284:O287)</f>
        <v>0</v>
      </c>
      <c r="P283" s="13">
        <f t="shared" ref="P283" si="898">SUM(P284:P287)</f>
        <v>0</v>
      </c>
      <c r="Q283" s="13">
        <f t="shared" ref="Q283" si="899">SUM(Q284:Q287)</f>
        <v>0</v>
      </c>
      <c r="R283" s="13">
        <f t="shared" ref="R283" si="900">SUM(R284:R287)</f>
        <v>0</v>
      </c>
      <c r="S283" s="13">
        <f t="shared" ref="S283" si="901">SUM(S284:S287)</f>
        <v>0</v>
      </c>
      <c r="T283" s="13">
        <f t="shared" ref="T283" si="902">SUM(T284:T287)</f>
        <v>0</v>
      </c>
      <c r="U283" s="13">
        <f t="shared" ref="U283" si="903">SUM(U284:U287)</f>
        <v>0</v>
      </c>
      <c r="V283" s="13">
        <f t="shared" si="824"/>
        <v>0</v>
      </c>
      <c r="W283" s="13">
        <f t="shared" si="825"/>
        <v>0</v>
      </c>
      <c r="X283" s="13">
        <f t="shared" si="826"/>
        <v>0</v>
      </c>
      <c r="Y283" s="13">
        <f t="shared" si="827"/>
        <v>0</v>
      </c>
      <c r="Z283" s="13">
        <f t="shared" si="828"/>
        <v>0</v>
      </c>
      <c r="AA283" s="13">
        <f t="shared" si="829"/>
        <v>0</v>
      </c>
      <c r="AB283" s="13">
        <f>SUM(AB284:AB287)</f>
        <v>0</v>
      </c>
      <c r="AC283"/>
      <c r="AD283"/>
      <c r="AE283"/>
    </row>
    <row r="284" spans="1:31" s="2" customFormat="1" ht="25.5" x14ac:dyDescent="0.25">
      <c r="A284" s="57"/>
      <c r="B284" s="58"/>
      <c r="C284" s="55"/>
      <c r="D284" s="55"/>
      <c r="E284" s="25" t="s">
        <v>10</v>
      </c>
      <c r="F284" s="24"/>
      <c r="G284" s="24"/>
      <c r="H284" s="24">
        <f t="shared" si="823"/>
        <v>0</v>
      </c>
      <c r="I284" s="24"/>
      <c r="J284" s="24"/>
      <c r="K284" s="24"/>
      <c r="L284" s="24"/>
      <c r="M284" s="24"/>
      <c r="N284" s="24"/>
      <c r="O284" s="24"/>
      <c r="P284" s="24"/>
      <c r="Q284" s="24"/>
      <c r="R284" s="24"/>
      <c r="S284" s="24"/>
      <c r="T284" s="24"/>
      <c r="U284" s="24"/>
      <c r="V284" s="24">
        <f t="shared" si="824"/>
        <v>0</v>
      </c>
      <c r="W284" s="24">
        <f t="shared" si="825"/>
        <v>0</v>
      </c>
      <c r="X284" s="24">
        <f t="shared" si="826"/>
        <v>0</v>
      </c>
      <c r="Y284" s="24">
        <f t="shared" si="827"/>
        <v>0</v>
      </c>
      <c r="Z284" s="24">
        <f t="shared" si="828"/>
        <v>0</v>
      </c>
      <c r="AA284" s="24">
        <f t="shared" si="829"/>
        <v>0</v>
      </c>
      <c r="AB284" s="24">
        <v>0</v>
      </c>
      <c r="AC284"/>
      <c r="AD284"/>
      <c r="AE284"/>
    </row>
    <row r="285" spans="1:31" s="2" customFormat="1" x14ac:dyDescent="0.25">
      <c r="A285" s="57"/>
      <c r="B285" s="58"/>
      <c r="C285" s="55"/>
      <c r="D285" s="55"/>
      <c r="E285" s="25" t="s">
        <v>9</v>
      </c>
      <c r="F285" s="24"/>
      <c r="G285" s="24"/>
      <c r="H285" s="24">
        <f t="shared" si="823"/>
        <v>0</v>
      </c>
      <c r="I285" s="24"/>
      <c r="J285" s="24"/>
      <c r="K285" s="24"/>
      <c r="L285" s="24"/>
      <c r="M285" s="24"/>
      <c r="N285" s="24"/>
      <c r="O285" s="24"/>
      <c r="P285" s="24"/>
      <c r="Q285" s="24"/>
      <c r="R285" s="24"/>
      <c r="S285" s="24"/>
      <c r="T285" s="24"/>
      <c r="U285" s="24"/>
      <c r="V285" s="24">
        <f t="shared" si="824"/>
        <v>0</v>
      </c>
      <c r="W285" s="24">
        <f t="shared" si="825"/>
        <v>0</v>
      </c>
      <c r="X285" s="24">
        <f t="shared" si="826"/>
        <v>0</v>
      </c>
      <c r="Y285" s="24">
        <f t="shared" si="827"/>
        <v>0</v>
      </c>
      <c r="Z285" s="24">
        <f t="shared" si="828"/>
        <v>0</v>
      </c>
      <c r="AA285" s="24">
        <f t="shared" si="829"/>
        <v>0</v>
      </c>
      <c r="AB285" s="24">
        <v>0</v>
      </c>
      <c r="AC285"/>
      <c r="AD285"/>
      <c r="AE285"/>
    </row>
    <row r="286" spans="1:31" s="2" customFormat="1" x14ac:dyDescent="0.25">
      <c r="A286" s="57"/>
      <c r="B286" s="58"/>
      <c r="C286" s="55"/>
      <c r="D286" s="55"/>
      <c r="E286" s="25" t="s">
        <v>8</v>
      </c>
      <c r="F286" s="24"/>
      <c r="G286" s="24"/>
      <c r="H286" s="24">
        <f t="shared" si="823"/>
        <v>0</v>
      </c>
      <c r="I286" s="24"/>
      <c r="J286" s="24"/>
      <c r="K286" s="24"/>
      <c r="L286" s="24"/>
      <c r="M286" s="24"/>
      <c r="N286" s="24"/>
      <c r="O286" s="24"/>
      <c r="P286" s="24"/>
      <c r="Q286" s="24"/>
      <c r="R286" s="24"/>
      <c r="S286" s="24"/>
      <c r="T286" s="24"/>
      <c r="U286" s="24"/>
      <c r="V286" s="24">
        <f t="shared" si="824"/>
        <v>0</v>
      </c>
      <c r="W286" s="24">
        <f t="shared" si="825"/>
        <v>0</v>
      </c>
      <c r="X286" s="24">
        <f t="shared" si="826"/>
        <v>0</v>
      </c>
      <c r="Y286" s="24">
        <f t="shared" si="827"/>
        <v>0</v>
      </c>
      <c r="Z286" s="24">
        <f t="shared" si="828"/>
        <v>0</v>
      </c>
      <c r="AA286" s="24">
        <f t="shared" si="829"/>
        <v>0</v>
      </c>
      <c r="AB286" s="24">
        <v>0</v>
      </c>
      <c r="AC286"/>
      <c r="AD286"/>
      <c r="AE286"/>
    </row>
    <row r="287" spans="1:31" s="2" customFormat="1" ht="63.75" collapsed="1" x14ac:dyDescent="0.25">
      <c r="A287" s="57"/>
      <c r="B287" s="58"/>
      <c r="C287" s="56"/>
      <c r="D287" s="56"/>
      <c r="E287" s="25" t="s">
        <v>7</v>
      </c>
      <c r="F287" s="24"/>
      <c r="G287" s="24"/>
      <c r="H287" s="24">
        <f t="shared" si="823"/>
        <v>0</v>
      </c>
      <c r="I287" s="24"/>
      <c r="J287" s="24"/>
      <c r="K287" s="24"/>
      <c r="L287" s="24"/>
      <c r="M287" s="24"/>
      <c r="N287" s="24"/>
      <c r="O287" s="24"/>
      <c r="P287" s="24"/>
      <c r="Q287" s="24"/>
      <c r="R287" s="24"/>
      <c r="S287" s="24"/>
      <c r="T287" s="24"/>
      <c r="U287" s="24"/>
      <c r="V287" s="24">
        <f t="shared" si="824"/>
        <v>0</v>
      </c>
      <c r="W287" s="24">
        <f t="shared" si="825"/>
        <v>0</v>
      </c>
      <c r="X287" s="24">
        <f t="shared" si="826"/>
        <v>0</v>
      </c>
      <c r="Y287" s="24">
        <f t="shared" si="827"/>
        <v>0</v>
      </c>
      <c r="Z287" s="24">
        <f t="shared" si="828"/>
        <v>0</v>
      </c>
      <c r="AA287" s="24">
        <f t="shared" si="829"/>
        <v>0</v>
      </c>
      <c r="AB287" s="24">
        <v>0</v>
      </c>
      <c r="AC287"/>
      <c r="AD287"/>
      <c r="AE287"/>
    </row>
    <row r="288" spans="1:31" collapsed="1" x14ac:dyDescent="0.25">
      <c r="A288" s="30"/>
      <c r="B288" s="29" t="s">
        <v>6</v>
      </c>
      <c r="C288" s="25"/>
      <c r="D288" s="25"/>
      <c r="E288" s="25"/>
      <c r="F288" s="24"/>
      <c r="G288" s="24"/>
      <c r="H288" s="24">
        <f t="shared" si="823"/>
        <v>0</v>
      </c>
      <c r="I288" s="24"/>
      <c r="J288" s="24"/>
      <c r="K288" s="24"/>
      <c r="L288" s="24"/>
      <c r="M288" s="24"/>
      <c r="N288" s="24"/>
      <c r="O288" s="24"/>
      <c r="P288" s="24"/>
      <c r="Q288" s="24"/>
      <c r="R288" s="24"/>
      <c r="S288" s="24"/>
      <c r="T288" s="24"/>
      <c r="U288" s="24"/>
      <c r="V288" s="24">
        <f t="shared" si="824"/>
        <v>0</v>
      </c>
      <c r="W288" s="24">
        <f t="shared" si="825"/>
        <v>0</v>
      </c>
      <c r="X288" s="24">
        <f t="shared" si="826"/>
        <v>0</v>
      </c>
      <c r="Y288" s="24">
        <f t="shared" si="827"/>
        <v>0</v>
      </c>
      <c r="Z288" s="24">
        <f t="shared" si="828"/>
        <v>0</v>
      </c>
      <c r="AA288" s="24">
        <f t="shared" si="829"/>
        <v>0</v>
      </c>
      <c r="AB288" s="24">
        <v>0</v>
      </c>
    </row>
    <row r="289" spans="1:31" x14ac:dyDescent="0.25">
      <c r="A289" s="30"/>
      <c r="B289" s="29" t="s">
        <v>5</v>
      </c>
      <c r="C289" s="25"/>
      <c r="D289" s="25"/>
      <c r="E289" s="25"/>
      <c r="F289" s="24"/>
      <c r="G289" s="24"/>
      <c r="H289" s="24">
        <f t="shared" si="823"/>
        <v>0</v>
      </c>
      <c r="I289" s="24"/>
      <c r="J289" s="24"/>
      <c r="K289" s="24"/>
      <c r="L289" s="24"/>
      <c r="M289" s="24"/>
      <c r="N289" s="24"/>
      <c r="O289" s="24"/>
      <c r="P289" s="24"/>
      <c r="Q289" s="24"/>
      <c r="R289" s="24"/>
      <c r="S289" s="24"/>
      <c r="T289" s="24"/>
      <c r="U289" s="24"/>
      <c r="V289" s="24">
        <f t="shared" si="824"/>
        <v>0</v>
      </c>
      <c r="W289" s="24">
        <f t="shared" si="825"/>
        <v>0</v>
      </c>
      <c r="X289" s="24">
        <f t="shared" si="826"/>
        <v>0</v>
      </c>
      <c r="Y289" s="24">
        <f t="shared" si="827"/>
        <v>0</v>
      </c>
      <c r="Z289" s="24">
        <f t="shared" si="828"/>
        <v>0</v>
      </c>
      <c r="AA289" s="24">
        <f t="shared" si="829"/>
        <v>0</v>
      </c>
      <c r="AB289" s="24">
        <v>0</v>
      </c>
    </row>
    <row r="290" spans="1:31" x14ac:dyDescent="0.25">
      <c r="A290" s="30"/>
      <c r="B290" s="29" t="s">
        <v>4</v>
      </c>
      <c r="C290" s="25"/>
      <c r="D290" s="25"/>
      <c r="E290" s="25"/>
      <c r="F290" s="24"/>
      <c r="G290" s="24"/>
      <c r="H290" s="24">
        <f t="shared" si="823"/>
        <v>0</v>
      </c>
      <c r="I290" s="24"/>
      <c r="J290" s="24"/>
      <c r="K290" s="24"/>
      <c r="L290" s="24"/>
      <c r="M290" s="24"/>
      <c r="N290" s="24"/>
      <c r="O290" s="24"/>
      <c r="P290" s="24"/>
      <c r="Q290" s="24"/>
      <c r="R290" s="24"/>
      <c r="S290" s="24"/>
      <c r="T290" s="24"/>
      <c r="U290" s="24"/>
      <c r="V290" s="24">
        <f t="shared" si="824"/>
        <v>0</v>
      </c>
      <c r="W290" s="24">
        <f t="shared" si="825"/>
        <v>0</v>
      </c>
      <c r="X290" s="24">
        <f t="shared" si="826"/>
        <v>0</v>
      </c>
      <c r="Y290" s="24">
        <f t="shared" si="827"/>
        <v>0</v>
      </c>
      <c r="Z290" s="24">
        <f t="shared" si="828"/>
        <v>0</v>
      </c>
      <c r="AA290" s="24">
        <f t="shared" si="829"/>
        <v>0</v>
      </c>
      <c r="AB290" s="24">
        <v>0</v>
      </c>
    </row>
    <row r="291" spans="1:31" s="2" customFormat="1" x14ac:dyDescent="0.25">
      <c r="A291" s="28"/>
      <c r="B291" s="27" t="s">
        <v>3</v>
      </c>
      <c r="C291" s="26"/>
      <c r="D291" s="26"/>
      <c r="E291" s="26"/>
      <c r="F291" s="13">
        <f>SUM(F288:F290)</f>
        <v>0</v>
      </c>
      <c r="G291" s="13">
        <f t="shared" ref="G291" si="904">SUM(G288:G290)</f>
        <v>0</v>
      </c>
      <c r="H291" s="13">
        <f t="shared" si="823"/>
        <v>0</v>
      </c>
      <c r="I291" s="13">
        <f>SUM(I288:I290)</f>
        <v>0</v>
      </c>
      <c r="J291" s="13">
        <f>SUM(J288:J290)</f>
        <v>0</v>
      </c>
      <c r="K291" s="13">
        <f t="shared" ref="K291" si="905">SUM(K288:K290)</f>
        <v>0</v>
      </c>
      <c r="L291" s="13">
        <f t="shared" ref="L291" si="906">SUM(L288:L290)</f>
        <v>0</v>
      </c>
      <c r="M291" s="13">
        <f t="shared" ref="M291" si="907">SUM(M288:M290)</f>
        <v>0</v>
      </c>
      <c r="N291" s="13">
        <f t="shared" ref="N291" si="908">SUM(N288:N290)</f>
        <v>0</v>
      </c>
      <c r="O291" s="13">
        <f t="shared" ref="O291" si="909">SUM(O288:O290)</f>
        <v>0</v>
      </c>
      <c r="P291" s="13">
        <f t="shared" ref="P291" si="910">SUM(P288:P290)</f>
        <v>0</v>
      </c>
      <c r="Q291" s="13">
        <f t="shared" ref="Q291" si="911">SUM(Q288:Q290)</f>
        <v>0</v>
      </c>
      <c r="R291" s="13">
        <f t="shared" ref="R291" si="912">SUM(R288:R290)</f>
        <v>0</v>
      </c>
      <c r="S291" s="13">
        <f t="shared" ref="S291" si="913">SUM(S288:S290)</f>
        <v>0</v>
      </c>
      <c r="T291" s="13">
        <f t="shared" ref="T291" si="914">SUM(T288:T290)</f>
        <v>0</v>
      </c>
      <c r="U291" s="13">
        <f t="shared" ref="U291" si="915">SUM(U288:U290)</f>
        <v>0</v>
      </c>
      <c r="V291" s="13">
        <f t="shared" si="824"/>
        <v>0</v>
      </c>
      <c r="W291" s="13">
        <f t="shared" si="825"/>
        <v>0</v>
      </c>
      <c r="X291" s="13">
        <f t="shared" si="826"/>
        <v>0</v>
      </c>
      <c r="Y291" s="13">
        <f t="shared" si="827"/>
        <v>0</v>
      </c>
      <c r="Z291" s="13">
        <f t="shared" si="828"/>
        <v>0</v>
      </c>
      <c r="AA291" s="13">
        <f t="shared" si="829"/>
        <v>0</v>
      </c>
      <c r="AB291" s="13">
        <f>SUM(AB288:AB290)</f>
        <v>0</v>
      </c>
      <c r="AC291"/>
      <c r="AD291"/>
      <c r="AE291"/>
    </row>
    <row r="292" spans="1:31" x14ac:dyDescent="0.25">
      <c r="A292" s="30"/>
      <c r="B292" s="29" t="s">
        <v>2</v>
      </c>
      <c r="C292" s="25"/>
      <c r="D292" s="25"/>
      <c r="E292" s="25"/>
      <c r="F292" s="24"/>
      <c r="G292" s="24"/>
      <c r="H292" s="24">
        <f t="shared" si="823"/>
        <v>0</v>
      </c>
      <c r="I292" s="24"/>
      <c r="J292" s="24"/>
      <c r="K292" s="24"/>
      <c r="L292" s="24"/>
      <c r="M292" s="24"/>
      <c r="N292" s="24"/>
      <c r="O292" s="24"/>
      <c r="P292" s="24"/>
      <c r="Q292" s="24"/>
      <c r="R292" s="24"/>
      <c r="S292" s="24"/>
      <c r="T292" s="24"/>
      <c r="U292" s="24"/>
      <c r="V292" s="24">
        <f t="shared" si="824"/>
        <v>0</v>
      </c>
      <c r="W292" s="24">
        <f t="shared" si="825"/>
        <v>0</v>
      </c>
      <c r="X292" s="24">
        <f t="shared" si="826"/>
        <v>0</v>
      </c>
      <c r="Y292" s="24">
        <f t="shared" si="827"/>
        <v>0</v>
      </c>
      <c r="Z292" s="24">
        <f t="shared" si="828"/>
        <v>0</v>
      </c>
      <c r="AA292" s="24">
        <f t="shared" si="829"/>
        <v>0</v>
      </c>
      <c r="AB292" s="24">
        <v>0</v>
      </c>
    </row>
    <row r="293" spans="1:31" x14ac:dyDescent="0.25">
      <c r="A293" s="30"/>
      <c r="B293" s="29" t="s">
        <v>1</v>
      </c>
      <c r="C293" s="25"/>
      <c r="D293" s="25"/>
      <c r="E293" s="25"/>
      <c r="F293" s="24"/>
      <c r="G293" s="24"/>
      <c r="H293" s="24">
        <f t="shared" si="823"/>
        <v>0</v>
      </c>
      <c r="I293" s="24"/>
      <c r="J293" s="24"/>
      <c r="K293" s="24"/>
      <c r="L293" s="24"/>
      <c r="M293" s="24"/>
      <c r="N293" s="24"/>
      <c r="O293" s="24"/>
      <c r="P293" s="24"/>
      <c r="Q293" s="24"/>
      <c r="R293" s="24"/>
      <c r="S293" s="24"/>
      <c r="T293" s="24"/>
      <c r="U293" s="24"/>
      <c r="V293" s="24">
        <f t="shared" si="824"/>
        <v>0</v>
      </c>
      <c r="W293" s="24">
        <f t="shared" si="825"/>
        <v>0</v>
      </c>
      <c r="X293" s="24">
        <f t="shared" si="826"/>
        <v>0</v>
      </c>
      <c r="Y293" s="24">
        <f t="shared" si="827"/>
        <v>0</v>
      </c>
      <c r="Z293" s="24">
        <f t="shared" si="828"/>
        <v>0</v>
      </c>
      <c r="AA293" s="24">
        <f t="shared" si="829"/>
        <v>0</v>
      </c>
      <c r="AB293" s="24">
        <v>0</v>
      </c>
    </row>
    <row r="294" spans="1:31" s="2" customFormat="1" x14ac:dyDescent="0.25">
      <c r="A294" s="28"/>
      <c r="B294" s="27" t="s">
        <v>0</v>
      </c>
      <c r="C294" s="26"/>
      <c r="D294" s="26"/>
      <c r="E294" s="25"/>
      <c r="F294" s="31">
        <f>SUM(F291:F293)</f>
        <v>0</v>
      </c>
      <c r="G294" s="31">
        <f t="shared" ref="G294" si="916">SUM(G291:G293)</f>
        <v>0</v>
      </c>
      <c r="H294" s="31">
        <f t="shared" si="823"/>
        <v>0</v>
      </c>
      <c r="I294" s="31">
        <f t="shared" ref="I294" si="917">SUM(I291:I293)</f>
        <v>0</v>
      </c>
      <c r="J294" s="31">
        <f>SUM(J291:J293)</f>
        <v>0</v>
      </c>
      <c r="K294" s="31">
        <f>SUM(K291:K293)</f>
        <v>0</v>
      </c>
      <c r="L294" s="31">
        <f t="shared" ref="L294" si="918">SUM(L291:L293)</f>
        <v>0</v>
      </c>
      <c r="M294" s="31">
        <f t="shared" ref="M294" si="919">SUM(M291:M293)</f>
        <v>0</v>
      </c>
      <c r="N294" s="31">
        <f t="shared" ref="N294" si="920">SUM(N291:N293)</f>
        <v>0</v>
      </c>
      <c r="O294" s="31">
        <f t="shared" ref="O294" si="921">SUM(O291:O293)</f>
        <v>0</v>
      </c>
      <c r="P294" s="31">
        <f t="shared" ref="P294" si="922">SUM(P291:P293)</f>
        <v>0</v>
      </c>
      <c r="Q294" s="31">
        <f t="shared" ref="Q294" si="923">SUM(Q291:Q293)</f>
        <v>0</v>
      </c>
      <c r="R294" s="31">
        <f t="shared" ref="R294" si="924">SUM(R291:R293)</f>
        <v>0</v>
      </c>
      <c r="S294" s="31">
        <f t="shared" ref="S294" si="925">SUM(S291:S293)</f>
        <v>0</v>
      </c>
      <c r="T294" s="31">
        <f t="shared" ref="T294" si="926">SUM(T291:T293)</f>
        <v>0</v>
      </c>
      <c r="U294" s="31">
        <f t="shared" ref="U294" si="927">SUM(U291:U293)</f>
        <v>0</v>
      </c>
      <c r="V294" s="31">
        <f t="shared" si="824"/>
        <v>0</v>
      </c>
      <c r="W294" s="31">
        <f t="shared" si="825"/>
        <v>0</v>
      </c>
      <c r="X294" s="31">
        <f t="shared" si="826"/>
        <v>0</v>
      </c>
      <c r="Y294" s="31">
        <f t="shared" si="827"/>
        <v>0</v>
      </c>
      <c r="Z294" s="31">
        <f t="shared" si="828"/>
        <v>0</v>
      </c>
      <c r="AA294" s="31">
        <f t="shared" si="829"/>
        <v>0</v>
      </c>
      <c r="AB294" s="31">
        <v>0</v>
      </c>
      <c r="AC294"/>
      <c r="AD294"/>
      <c r="AE294"/>
    </row>
    <row r="295" spans="1:31" s="4" customFormat="1" x14ac:dyDescent="0.25">
      <c r="A295" s="48" t="s">
        <v>15</v>
      </c>
      <c r="B295" s="49" t="s">
        <v>14</v>
      </c>
      <c r="C295" s="50" t="s">
        <v>13</v>
      </c>
      <c r="D295" s="50">
        <v>9</v>
      </c>
      <c r="E295" s="22" t="s">
        <v>11</v>
      </c>
      <c r="F295" s="20">
        <f>SUM(F296:F299)</f>
        <v>0</v>
      </c>
      <c r="G295" s="20">
        <f t="shared" ref="G295" si="928">SUM(G296:G299)</f>
        <v>0</v>
      </c>
      <c r="H295" s="20">
        <f t="shared" si="823"/>
        <v>0</v>
      </c>
      <c r="I295" s="20">
        <f t="shared" ref="I295" si="929">SUM(I296:I299)</f>
        <v>0</v>
      </c>
      <c r="J295" s="20">
        <f t="shared" ref="J295" si="930">SUM(J296:J299)</f>
        <v>0</v>
      </c>
      <c r="K295" s="20">
        <f>SUM(K296:K299)</f>
        <v>0</v>
      </c>
      <c r="L295" s="20">
        <f t="shared" ref="L295" si="931">SUM(L296:L299)</f>
        <v>65445</v>
      </c>
      <c r="M295" s="20">
        <f t="shared" ref="M295" si="932">SUM(M296:M299)</f>
        <v>0</v>
      </c>
      <c r="N295" s="20">
        <f t="shared" ref="N295" si="933">SUM(N296:N299)</f>
        <v>0</v>
      </c>
      <c r="O295" s="20">
        <f t="shared" ref="O295" si="934">SUM(O296:O299)</f>
        <v>0</v>
      </c>
      <c r="P295" s="20">
        <f t="shared" ref="P295" si="935">SUM(P296:P299)</f>
        <v>0</v>
      </c>
      <c r="Q295" s="20">
        <f t="shared" ref="Q295" si="936">SUM(Q296:Q299)</f>
        <v>0</v>
      </c>
      <c r="R295" s="20">
        <f t="shared" ref="R295" si="937">SUM(R296:R299)</f>
        <v>0</v>
      </c>
      <c r="S295" s="20">
        <f t="shared" ref="S295" si="938">SUM(S296:S299)</f>
        <v>0</v>
      </c>
      <c r="T295" s="20">
        <f t="shared" ref="T295" si="939">SUM(T296:T299)</f>
        <v>0</v>
      </c>
      <c r="U295" s="20">
        <f t="shared" ref="U295" si="940">SUM(U296:U299)</f>
        <v>0</v>
      </c>
      <c r="V295" s="20">
        <f t="shared" si="824"/>
        <v>65445</v>
      </c>
      <c r="W295" s="20">
        <f t="shared" si="825"/>
        <v>0</v>
      </c>
      <c r="X295" s="20">
        <f t="shared" si="826"/>
        <v>65445</v>
      </c>
      <c r="Y295" s="20">
        <f t="shared" si="827"/>
        <v>0</v>
      </c>
      <c r="Z295" s="20">
        <f t="shared" si="828"/>
        <v>65445</v>
      </c>
      <c r="AA295" s="20">
        <f t="shared" si="829"/>
        <v>0</v>
      </c>
      <c r="AB295" s="20">
        <v>47635</v>
      </c>
      <c r="AC295"/>
      <c r="AD295"/>
      <c r="AE295"/>
    </row>
    <row r="296" spans="1:31" s="4" customFormat="1" ht="25.5" x14ac:dyDescent="0.25">
      <c r="A296" s="48"/>
      <c r="B296" s="49"/>
      <c r="C296" s="51"/>
      <c r="D296" s="51"/>
      <c r="E296" s="21" t="s">
        <v>10</v>
      </c>
      <c r="F296" s="20"/>
      <c r="G296" s="20"/>
      <c r="H296" s="20">
        <f t="shared" si="823"/>
        <v>0</v>
      </c>
      <c r="I296" s="20"/>
      <c r="J296" s="20"/>
      <c r="K296" s="20"/>
      <c r="L296" s="20">
        <v>65445</v>
      </c>
      <c r="M296" s="20"/>
      <c r="N296" s="20"/>
      <c r="O296" s="20"/>
      <c r="P296" s="20"/>
      <c r="Q296" s="20"/>
      <c r="R296" s="20"/>
      <c r="S296" s="20"/>
      <c r="T296" s="20"/>
      <c r="U296" s="20"/>
      <c r="V296" s="20">
        <f t="shared" si="824"/>
        <v>65445</v>
      </c>
      <c r="W296" s="20">
        <f t="shared" si="825"/>
        <v>0</v>
      </c>
      <c r="X296" s="20">
        <f t="shared" si="826"/>
        <v>65445</v>
      </c>
      <c r="Y296" s="20">
        <f t="shared" si="827"/>
        <v>0</v>
      </c>
      <c r="Z296" s="20">
        <f t="shared" si="828"/>
        <v>65445</v>
      </c>
      <c r="AA296" s="20">
        <f t="shared" si="829"/>
        <v>0</v>
      </c>
      <c r="AB296" s="20">
        <v>47635</v>
      </c>
      <c r="AC296"/>
      <c r="AD296"/>
      <c r="AE296"/>
    </row>
    <row r="297" spans="1:31" s="4" customFormat="1" x14ac:dyDescent="0.25">
      <c r="A297" s="48"/>
      <c r="B297" s="49"/>
      <c r="C297" s="51"/>
      <c r="D297" s="51"/>
      <c r="E297" s="21" t="s">
        <v>9</v>
      </c>
      <c r="F297" s="20"/>
      <c r="G297" s="20"/>
      <c r="H297" s="20">
        <f t="shared" si="823"/>
        <v>0</v>
      </c>
      <c r="I297" s="20"/>
      <c r="J297" s="20"/>
      <c r="K297" s="20"/>
      <c r="L297" s="20">
        <v>0</v>
      </c>
      <c r="M297" s="20"/>
      <c r="N297" s="20"/>
      <c r="O297" s="20"/>
      <c r="P297" s="20"/>
      <c r="Q297" s="20"/>
      <c r="R297" s="20"/>
      <c r="S297" s="20"/>
      <c r="T297" s="20"/>
      <c r="U297" s="20"/>
      <c r="V297" s="20">
        <f t="shared" si="824"/>
        <v>0</v>
      </c>
      <c r="W297" s="20">
        <f t="shared" si="825"/>
        <v>0</v>
      </c>
      <c r="X297" s="20">
        <f t="shared" si="826"/>
        <v>0</v>
      </c>
      <c r="Y297" s="20">
        <f t="shared" si="827"/>
        <v>0</v>
      </c>
      <c r="Z297" s="20">
        <f t="shared" si="828"/>
        <v>0</v>
      </c>
      <c r="AA297" s="20">
        <f t="shared" si="829"/>
        <v>0</v>
      </c>
      <c r="AB297" s="20">
        <v>0</v>
      </c>
      <c r="AC297"/>
      <c r="AD297"/>
      <c r="AE297"/>
    </row>
    <row r="298" spans="1:31" s="4" customFormat="1" x14ac:dyDescent="0.25">
      <c r="A298" s="48"/>
      <c r="B298" s="49"/>
      <c r="C298" s="51"/>
      <c r="D298" s="51"/>
      <c r="E298" s="21" t="s">
        <v>8</v>
      </c>
      <c r="F298" s="20"/>
      <c r="G298" s="20"/>
      <c r="H298" s="20">
        <f t="shared" si="823"/>
        <v>0</v>
      </c>
      <c r="I298" s="20"/>
      <c r="J298" s="20"/>
      <c r="K298" s="20"/>
      <c r="L298" s="20">
        <v>0</v>
      </c>
      <c r="M298" s="20"/>
      <c r="N298" s="20"/>
      <c r="O298" s="20"/>
      <c r="P298" s="20"/>
      <c r="Q298" s="20"/>
      <c r="R298" s="20"/>
      <c r="S298" s="20"/>
      <c r="T298" s="20"/>
      <c r="U298" s="20"/>
      <c r="V298" s="20">
        <f t="shared" si="824"/>
        <v>0</v>
      </c>
      <c r="W298" s="20">
        <f t="shared" si="825"/>
        <v>0</v>
      </c>
      <c r="X298" s="20">
        <f t="shared" si="826"/>
        <v>0</v>
      </c>
      <c r="Y298" s="20">
        <f t="shared" si="827"/>
        <v>0</v>
      </c>
      <c r="Z298" s="20">
        <f t="shared" si="828"/>
        <v>0</v>
      </c>
      <c r="AA298" s="20">
        <f t="shared" si="829"/>
        <v>0</v>
      </c>
      <c r="AB298" s="20">
        <v>0</v>
      </c>
      <c r="AC298"/>
      <c r="AD298"/>
      <c r="AE298"/>
    </row>
    <row r="299" spans="1:31" s="4" customFormat="1" ht="63.75" collapsed="1" x14ac:dyDescent="0.25">
      <c r="A299" s="48"/>
      <c r="B299" s="49"/>
      <c r="C299" s="52"/>
      <c r="D299" s="52"/>
      <c r="E299" s="21" t="s">
        <v>7</v>
      </c>
      <c r="F299" s="20"/>
      <c r="G299" s="20"/>
      <c r="H299" s="20">
        <f t="shared" si="823"/>
        <v>0</v>
      </c>
      <c r="I299" s="20"/>
      <c r="J299" s="20"/>
      <c r="K299" s="20"/>
      <c r="L299" s="20">
        <v>0</v>
      </c>
      <c r="M299" s="20"/>
      <c r="N299" s="20"/>
      <c r="O299" s="20"/>
      <c r="P299" s="20"/>
      <c r="Q299" s="20"/>
      <c r="R299" s="20"/>
      <c r="S299" s="20"/>
      <c r="T299" s="20"/>
      <c r="U299" s="20"/>
      <c r="V299" s="20">
        <f t="shared" si="824"/>
        <v>0</v>
      </c>
      <c r="W299" s="20">
        <f t="shared" si="825"/>
        <v>0</v>
      </c>
      <c r="X299" s="20">
        <f t="shared" si="826"/>
        <v>0</v>
      </c>
      <c r="Y299" s="20">
        <f t="shared" si="827"/>
        <v>0</v>
      </c>
      <c r="Z299" s="20">
        <f t="shared" si="828"/>
        <v>0</v>
      </c>
      <c r="AA299" s="20">
        <f t="shared" si="829"/>
        <v>0</v>
      </c>
      <c r="AB299" s="20">
        <v>0</v>
      </c>
      <c r="AC299"/>
      <c r="AD299"/>
      <c r="AE299"/>
    </row>
    <row r="300" spans="1:31" s="10" customFormat="1" collapsed="1" x14ac:dyDescent="0.25">
      <c r="A300" s="19"/>
      <c r="B300" s="18" t="s">
        <v>6</v>
      </c>
      <c r="C300" s="14"/>
      <c r="D300" s="14"/>
      <c r="E300" s="14"/>
      <c r="F300" s="13"/>
      <c r="G300" s="13"/>
      <c r="H300" s="13">
        <f t="shared" si="823"/>
        <v>0</v>
      </c>
      <c r="I300" s="13"/>
      <c r="J300" s="13"/>
      <c r="K300" s="13"/>
      <c r="L300" s="13">
        <v>6544.5</v>
      </c>
      <c r="M300" s="13"/>
      <c r="N300" s="13"/>
      <c r="O300" s="13"/>
      <c r="P300" s="13"/>
      <c r="Q300" s="13"/>
      <c r="R300" s="13"/>
      <c r="S300" s="13"/>
      <c r="T300" s="13"/>
      <c r="U300" s="13"/>
      <c r="V300" s="13">
        <f t="shared" si="824"/>
        <v>6544.5</v>
      </c>
      <c r="W300" s="13">
        <f t="shared" si="825"/>
        <v>0</v>
      </c>
      <c r="X300" s="13">
        <f t="shared" si="826"/>
        <v>6544.5</v>
      </c>
      <c r="Y300" s="13">
        <f t="shared" si="827"/>
        <v>0</v>
      </c>
      <c r="Z300" s="13">
        <f t="shared" si="828"/>
        <v>6544.5</v>
      </c>
      <c r="AA300" s="13">
        <f t="shared" si="829"/>
        <v>0</v>
      </c>
      <c r="AB300" s="13">
        <v>4763</v>
      </c>
      <c r="AC300"/>
      <c r="AD300"/>
      <c r="AE300"/>
    </row>
    <row r="301" spans="1:31" s="10" customFormat="1" x14ac:dyDescent="0.25">
      <c r="A301" s="19"/>
      <c r="B301" s="18" t="s">
        <v>5</v>
      </c>
      <c r="C301" s="14"/>
      <c r="D301" s="14"/>
      <c r="E301" s="14"/>
      <c r="F301" s="13"/>
      <c r="G301" s="13"/>
      <c r="H301" s="13">
        <f t="shared" si="823"/>
        <v>0</v>
      </c>
      <c r="I301" s="13"/>
      <c r="J301" s="13"/>
      <c r="K301" s="13"/>
      <c r="L301" s="13">
        <v>58900.5</v>
      </c>
      <c r="M301" s="13"/>
      <c r="N301" s="13"/>
      <c r="O301" s="13"/>
      <c r="P301" s="13"/>
      <c r="Q301" s="13"/>
      <c r="R301" s="13"/>
      <c r="S301" s="13"/>
      <c r="T301" s="13"/>
      <c r="U301" s="13"/>
      <c r="V301" s="13">
        <f t="shared" si="824"/>
        <v>58900.5</v>
      </c>
      <c r="W301" s="13">
        <f t="shared" si="825"/>
        <v>0</v>
      </c>
      <c r="X301" s="13">
        <f t="shared" si="826"/>
        <v>58900.5</v>
      </c>
      <c r="Y301" s="13">
        <f t="shared" si="827"/>
        <v>0</v>
      </c>
      <c r="Z301" s="13">
        <f t="shared" si="828"/>
        <v>58900.5</v>
      </c>
      <c r="AA301" s="13">
        <f t="shared" si="829"/>
        <v>0</v>
      </c>
      <c r="AB301" s="13">
        <v>42871</v>
      </c>
      <c r="AC301"/>
      <c r="AD301"/>
      <c r="AE301"/>
    </row>
    <row r="302" spans="1:31" s="10" customFormat="1" x14ac:dyDescent="0.25">
      <c r="A302" s="19"/>
      <c r="B302" s="18" t="s">
        <v>4</v>
      </c>
      <c r="C302" s="14"/>
      <c r="D302" s="14"/>
      <c r="E302" s="14"/>
      <c r="F302" s="13"/>
      <c r="G302" s="13"/>
      <c r="H302" s="13">
        <f t="shared" si="823"/>
        <v>0</v>
      </c>
      <c r="I302" s="13"/>
      <c r="J302" s="13"/>
      <c r="K302" s="13"/>
      <c r="L302" s="13">
        <v>0</v>
      </c>
      <c r="M302" s="13"/>
      <c r="N302" s="13"/>
      <c r="O302" s="13"/>
      <c r="P302" s="13"/>
      <c r="Q302" s="13"/>
      <c r="R302" s="13"/>
      <c r="S302" s="13"/>
      <c r="T302" s="13"/>
      <c r="U302" s="13"/>
      <c r="V302" s="13">
        <f t="shared" si="824"/>
        <v>0</v>
      </c>
      <c r="W302" s="13">
        <f t="shared" si="825"/>
        <v>0</v>
      </c>
      <c r="X302" s="13">
        <f t="shared" si="826"/>
        <v>0</v>
      </c>
      <c r="Y302" s="13">
        <f t="shared" si="827"/>
        <v>0</v>
      </c>
      <c r="Z302" s="13">
        <f t="shared" si="828"/>
        <v>0</v>
      </c>
      <c r="AA302" s="13">
        <f t="shared" si="829"/>
        <v>0</v>
      </c>
      <c r="AB302" s="13">
        <v>0</v>
      </c>
      <c r="AC302"/>
      <c r="AD302"/>
      <c r="AE302"/>
    </row>
    <row r="303" spans="1:31" s="4" customFormat="1" x14ac:dyDescent="0.25">
      <c r="A303" s="17"/>
      <c r="B303" s="16" t="s">
        <v>3</v>
      </c>
      <c r="C303" s="15"/>
      <c r="D303" s="15"/>
      <c r="E303" s="15"/>
      <c r="F303" s="13">
        <f>SUM(F300:F302)</f>
        <v>0</v>
      </c>
      <c r="G303" s="13">
        <f t="shared" ref="G303" si="941">SUM(G300:G302)</f>
        <v>0</v>
      </c>
      <c r="H303" s="13">
        <f t="shared" si="823"/>
        <v>0</v>
      </c>
      <c r="I303" s="13">
        <f>SUM(I300:I302)</f>
        <v>0</v>
      </c>
      <c r="J303" s="13">
        <f>SUM(J300:J302)</f>
        <v>0</v>
      </c>
      <c r="K303" s="13">
        <f t="shared" ref="K303" si="942">SUM(K300:K302)</f>
        <v>0</v>
      </c>
      <c r="L303" s="13">
        <f>SUM(L300:L302)</f>
        <v>65445</v>
      </c>
      <c r="M303" s="13">
        <f t="shared" ref="M303" si="943">SUM(M300:M302)</f>
        <v>0</v>
      </c>
      <c r="N303" s="13">
        <f t="shared" ref="N303" si="944">SUM(N300:N302)</f>
        <v>0</v>
      </c>
      <c r="O303" s="13">
        <f t="shared" ref="O303" si="945">SUM(O300:O302)</f>
        <v>0</v>
      </c>
      <c r="P303" s="13">
        <f t="shared" ref="P303" si="946">SUM(P300:P302)</f>
        <v>0</v>
      </c>
      <c r="Q303" s="13">
        <f t="shared" ref="Q303" si="947">SUM(Q300:Q302)</f>
        <v>0</v>
      </c>
      <c r="R303" s="13">
        <f t="shared" ref="R303" si="948">SUM(R300:R302)</f>
        <v>0</v>
      </c>
      <c r="S303" s="13">
        <f t="shared" ref="S303" si="949">SUM(S300:S302)</f>
        <v>0</v>
      </c>
      <c r="T303" s="13">
        <f t="shared" ref="T303" si="950">SUM(T300:T302)</f>
        <v>0</v>
      </c>
      <c r="U303" s="13">
        <f t="shared" ref="U303" si="951">SUM(U300:U302)</f>
        <v>0</v>
      </c>
      <c r="V303" s="13">
        <f t="shared" si="824"/>
        <v>65445</v>
      </c>
      <c r="W303" s="13">
        <f t="shared" si="825"/>
        <v>0</v>
      </c>
      <c r="X303" s="13">
        <f t="shared" si="826"/>
        <v>65445</v>
      </c>
      <c r="Y303" s="13">
        <f t="shared" si="827"/>
        <v>0</v>
      </c>
      <c r="Z303" s="13">
        <f t="shared" si="828"/>
        <v>65445</v>
      </c>
      <c r="AA303" s="13">
        <f t="shared" si="829"/>
        <v>0</v>
      </c>
      <c r="AB303" s="13">
        <f>SUM(AB300:AB302)</f>
        <v>47634</v>
      </c>
      <c r="AC303"/>
      <c r="AD303"/>
      <c r="AE303"/>
    </row>
    <row r="304" spans="1:31" s="10" customFormat="1" x14ac:dyDescent="0.25">
      <c r="A304" s="19"/>
      <c r="B304" s="18" t="s">
        <v>2</v>
      </c>
      <c r="C304" s="14"/>
      <c r="D304" s="14"/>
      <c r="E304" s="14"/>
      <c r="F304" s="13"/>
      <c r="G304" s="13"/>
      <c r="H304" s="13">
        <f t="shared" si="823"/>
        <v>0</v>
      </c>
      <c r="I304" s="13"/>
      <c r="J304" s="13"/>
      <c r="K304" s="13"/>
      <c r="L304" s="13">
        <v>1615</v>
      </c>
      <c r="M304" s="13"/>
      <c r="N304" s="13"/>
      <c r="O304" s="13"/>
      <c r="P304" s="13"/>
      <c r="Q304" s="13"/>
      <c r="R304" s="13"/>
      <c r="S304" s="13"/>
      <c r="T304" s="13"/>
      <c r="U304" s="13"/>
      <c r="V304" s="13">
        <f t="shared" si="824"/>
        <v>1615</v>
      </c>
      <c r="W304" s="13">
        <f t="shared" si="825"/>
        <v>0</v>
      </c>
      <c r="X304" s="13">
        <f t="shared" si="826"/>
        <v>1615</v>
      </c>
      <c r="Y304" s="13">
        <f t="shared" si="827"/>
        <v>0</v>
      </c>
      <c r="Z304" s="13">
        <f t="shared" si="828"/>
        <v>1615</v>
      </c>
      <c r="AA304" s="13">
        <f t="shared" si="829"/>
        <v>0</v>
      </c>
      <c r="AB304" s="13">
        <v>1175</v>
      </c>
      <c r="AC304"/>
      <c r="AD304"/>
      <c r="AE304"/>
    </row>
    <row r="305" spans="1:31" s="10" customFormat="1" x14ac:dyDescent="0.25">
      <c r="A305" s="19"/>
      <c r="B305" s="18" t="s">
        <v>1</v>
      </c>
      <c r="C305" s="14"/>
      <c r="D305" s="14"/>
      <c r="E305" s="14"/>
      <c r="F305" s="13"/>
      <c r="G305" s="13"/>
      <c r="H305" s="13">
        <f t="shared" si="823"/>
        <v>0</v>
      </c>
      <c r="I305" s="13"/>
      <c r="J305" s="13"/>
      <c r="K305" s="13"/>
      <c r="L305" s="13">
        <v>9983</v>
      </c>
      <c r="M305" s="13"/>
      <c r="N305" s="13"/>
      <c r="O305" s="13"/>
      <c r="P305" s="13"/>
      <c r="Q305" s="13"/>
      <c r="R305" s="13"/>
      <c r="S305" s="13"/>
      <c r="T305" s="13"/>
      <c r="U305" s="13"/>
      <c r="V305" s="13">
        <f t="shared" si="824"/>
        <v>9983</v>
      </c>
      <c r="W305" s="13">
        <f t="shared" si="825"/>
        <v>0</v>
      </c>
      <c r="X305" s="13">
        <f t="shared" si="826"/>
        <v>9983</v>
      </c>
      <c r="Y305" s="13">
        <f t="shared" si="827"/>
        <v>0</v>
      </c>
      <c r="Z305" s="13">
        <f t="shared" si="828"/>
        <v>9983</v>
      </c>
      <c r="AA305" s="13">
        <f t="shared" si="829"/>
        <v>0</v>
      </c>
      <c r="AB305" s="13">
        <v>7266</v>
      </c>
      <c r="AC305"/>
      <c r="AD305"/>
      <c r="AE305"/>
    </row>
    <row r="306" spans="1:31" s="4" customFormat="1" x14ac:dyDescent="0.25">
      <c r="A306" s="17"/>
      <c r="B306" s="16" t="s">
        <v>0</v>
      </c>
      <c r="C306" s="15"/>
      <c r="D306" s="15"/>
      <c r="E306" s="14"/>
      <c r="F306" s="13"/>
      <c r="G306" s="13"/>
      <c r="H306" s="13">
        <f t="shared" si="823"/>
        <v>0</v>
      </c>
      <c r="I306" s="13"/>
      <c r="J306" s="13"/>
      <c r="K306" s="13"/>
      <c r="L306" s="13">
        <v>65445</v>
      </c>
      <c r="M306" s="13"/>
      <c r="N306" s="13"/>
      <c r="O306" s="13"/>
      <c r="P306" s="13"/>
      <c r="Q306" s="13"/>
      <c r="R306" s="13"/>
      <c r="S306" s="13"/>
      <c r="T306" s="13"/>
      <c r="U306" s="13"/>
      <c r="V306" s="13">
        <f t="shared" si="824"/>
        <v>65445</v>
      </c>
      <c r="W306" s="13">
        <f t="shared" si="825"/>
        <v>0</v>
      </c>
      <c r="X306" s="13">
        <f t="shared" si="826"/>
        <v>65445</v>
      </c>
      <c r="Y306" s="13">
        <f t="shared" si="827"/>
        <v>0</v>
      </c>
      <c r="Z306" s="13">
        <f t="shared" si="828"/>
        <v>65445</v>
      </c>
      <c r="AA306" s="13">
        <f t="shared" si="829"/>
        <v>0</v>
      </c>
      <c r="AB306" s="13">
        <v>47635</v>
      </c>
      <c r="AC306"/>
      <c r="AD306"/>
      <c r="AE306"/>
    </row>
    <row r="307" spans="1:31" s="4" customFormat="1" x14ac:dyDescent="0.25">
      <c r="A307" s="65"/>
      <c r="B307" s="66" t="s">
        <v>12</v>
      </c>
      <c r="C307" s="67"/>
      <c r="D307" s="67"/>
      <c r="E307" s="7" t="s">
        <v>11</v>
      </c>
      <c r="F307" s="5">
        <f>SUM(F308:F311)</f>
        <v>269100</v>
      </c>
      <c r="G307" s="5">
        <f t="shared" ref="G307:AB307" si="952">SUM(G308:G311)</f>
        <v>330.4</v>
      </c>
      <c r="H307" s="5">
        <f t="shared" si="823"/>
        <v>269430.40000000002</v>
      </c>
      <c r="I307" s="5">
        <f t="shared" si="952"/>
        <v>0</v>
      </c>
      <c r="J307" s="5">
        <f t="shared" si="952"/>
        <v>17786.271186440677</v>
      </c>
      <c r="K307" s="5">
        <f t="shared" si="952"/>
        <v>75127.361873421265</v>
      </c>
      <c r="L307" s="5">
        <f t="shared" si="952"/>
        <v>198141.50176942442</v>
      </c>
      <c r="M307" s="5">
        <f t="shared" si="952"/>
        <v>110105.20598746622</v>
      </c>
      <c r="N307" s="5">
        <f t="shared" si="952"/>
        <v>0</v>
      </c>
      <c r="O307" s="5">
        <f t="shared" si="952"/>
        <v>0</v>
      </c>
      <c r="P307" s="5">
        <f t="shared" si="952"/>
        <v>0</v>
      </c>
      <c r="Q307" s="5">
        <f t="shared" si="952"/>
        <v>0</v>
      </c>
      <c r="R307" s="5">
        <f t="shared" si="952"/>
        <v>0</v>
      </c>
      <c r="S307" s="5">
        <f t="shared" si="952"/>
        <v>0</v>
      </c>
      <c r="T307" s="5">
        <f t="shared" si="952"/>
        <v>0</v>
      </c>
      <c r="U307" s="5">
        <f t="shared" si="952"/>
        <v>0</v>
      </c>
      <c r="V307" s="5">
        <f t="shared" si="824"/>
        <v>308246.70775689062</v>
      </c>
      <c r="W307" s="5">
        <f t="shared" si="825"/>
        <v>0</v>
      </c>
      <c r="X307" s="5">
        <f t="shared" si="826"/>
        <v>401160.34081675258</v>
      </c>
      <c r="Y307" s="5">
        <f t="shared" si="827"/>
        <v>92913.633059861939</v>
      </c>
      <c r="Z307" s="5">
        <f t="shared" si="828"/>
        <v>308246.70775689062</v>
      </c>
      <c r="AA307" s="5">
        <f t="shared" si="829"/>
        <v>0</v>
      </c>
      <c r="AB307" s="5">
        <f t="shared" si="952"/>
        <v>293005</v>
      </c>
      <c r="AC307"/>
      <c r="AD307"/>
      <c r="AE307"/>
    </row>
    <row r="308" spans="1:31" s="4" customFormat="1" ht="25.5" x14ac:dyDescent="0.25">
      <c r="A308" s="65"/>
      <c r="B308" s="66"/>
      <c r="C308" s="68"/>
      <c r="D308" s="68"/>
      <c r="E308" s="6" t="s">
        <v>10</v>
      </c>
      <c r="F308" s="5">
        <v>0</v>
      </c>
      <c r="G308" s="5">
        <v>0</v>
      </c>
      <c r="H308" s="5">
        <f t="shared" si="823"/>
        <v>0</v>
      </c>
      <c r="I308" s="5">
        <v>0</v>
      </c>
      <c r="J308" s="5">
        <v>6843.2711864406783</v>
      </c>
      <c r="K308" s="5">
        <v>59025</v>
      </c>
      <c r="L308" s="5">
        <v>109711</v>
      </c>
      <c r="M308" s="5">
        <v>18934</v>
      </c>
      <c r="N308" s="5">
        <v>0</v>
      </c>
      <c r="O308" s="5">
        <v>0</v>
      </c>
      <c r="P308" s="5">
        <v>0</v>
      </c>
      <c r="Q308" s="5">
        <v>0</v>
      </c>
      <c r="R308" s="5">
        <v>0</v>
      </c>
      <c r="S308" s="5">
        <v>0</v>
      </c>
      <c r="T308" s="5">
        <v>0</v>
      </c>
      <c r="U308" s="5">
        <v>0</v>
      </c>
      <c r="V308" s="5">
        <f t="shared" si="824"/>
        <v>128645</v>
      </c>
      <c r="W308" s="5">
        <f t="shared" si="825"/>
        <v>0</v>
      </c>
      <c r="X308" s="5">
        <f t="shared" si="826"/>
        <v>194513.27118644066</v>
      </c>
      <c r="Y308" s="5">
        <f t="shared" si="827"/>
        <v>65868.271186440674</v>
      </c>
      <c r="Z308" s="5">
        <f t="shared" si="828"/>
        <v>128645</v>
      </c>
      <c r="AA308" s="5">
        <f t="shared" si="829"/>
        <v>0</v>
      </c>
      <c r="AB308" s="5">
        <v>143354</v>
      </c>
      <c r="AC308"/>
      <c r="AD308"/>
      <c r="AE308"/>
    </row>
    <row r="309" spans="1:31" s="4" customFormat="1" x14ac:dyDescent="0.25">
      <c r="A309" s="65"/>
      <c r="B309" s="66"/>
      <c r="C309" s="68"/>
      <c r="D309" s="68"/>
      <c r="E309" s="6" t="s">
        <v>9</v>
      </c>
      <c r="F309" s="5">
        <v>0</v>
      </c>
      <c r="G309" s="5">
        <v>330.4</v>
      </c>
      <c r="H309" s="5">
        <f t="shared" si="823"/>
        <v>330.4</v>
      </c>
      <c r="I309" s="5">
        <v>0</v>
      </c>
      <c r="J309" s="5">
        <v>0</v>
      </c>
      <c r="K309" s="5">
        <v>0</v>
      </c>
      <c r="L309" s="5">
        <v>0</v>
      </c>
      <c r="M309" s="5">
        <v>0</v>
      </c>
      <c r="N309" s="5">
        <v>0</v>
      </c>
      <c r="O309" s="5">
        <v>0</v>
      </c>
      <c r="P309" s="5">
        <v>0</v>
      </c>
      <c r="Q309" s="5">
        <v>0</v>
      </c>
      <c r="R309" s="5">
        <v>0</v>
      </c>
      <c r="S309" s="5">
        <v>0</v>
      </c>
      <c r="T309" s="5">
        <v>0</v>
      </c>
      <c r="U309" s="5">
        <v>0</v>
      </c>
      <c r="V309" s="5">
        <f t="shared" si="824"/>
        <v>0</v>
      </c>
      <c r="W309" s="5">
        <f t="shared" si="825"/>
        <v>0</v>
      </c>
      <c r="X309" s="5">
        <f t="shared" si="826"/>
        <v>0</v>
      </c>
      <c r="Y309" s="5">
        <f t="shared" si="827"/>
        <v>0</v>
      </c>
      <c r="Z309" s="5">
        <f t="shared" si="828"/>
        <v>0</v>
      </c>
      <c r="AA309" s="5">
        <f t="shared" si="829"/>
        <v>0</v>
      </c>
      <c r="AB309" s="5">
        <v>0</v>
      </c>
      <c r="AC309"/>
      <c r="AD309"/>
      <c r="AE309"/>
    </row>
    <row r="310" spans="1:31" s="4" customFormat="1" x14ac:dyDescent="0.25">
      <c r="A310" s="65"/>
      <c r="B310" s="66"/>
      <c r="C310" s="68"/>
      <c r="D310" s="68"/>
      <c r="E310" s="6" t="s">
        <v>8</v>
      </c>
      <c r="F310" s="5">
        <v>0</v>
      </c>
      <c r="G310" s="5">
        <v>0</v>
      </c>
      <c r="H310" s="5">
        <f t="shared" si="823"/>
        <v>0</v>
      </c>
      <c r="I310" s="5">
        <v>0</v>
      </c>
      <c r="J310" s="5">
        <v>943</v>
      </c>
      <c r="K310" s="5">
        <v>9015</v>
      </c>
      <c r="L310" s="5">
        <v>0</v>
      </c>
      <c r="M310" s="5">
        <v>0</v>
      </c>
      <c r="N310" s="5">
        <v>0</v>
      </c>
      <c r="O310" s="5">
        <v>0</v>
      </c>
      <c r="P310" s="5">
        <v>0</v>
      </c>
      <c r="Q310" s="5">
        <v>0</v>
      </c>
      <c r="R310" s="5">
        <v>0</v>
      </c>
      <c r="S310" s="5">
        <v>0</v>
      </c>
      <c r="T310" s="5">
        <v>0</v>
      </c>
      <c r="U310" s="5">
        <v>0</v>
      </c>
      <c r="V310" s="5">
        <f t="shared" si="824"/>
        <v>0</v>
      </c>
      <c r="W310" s="5">
        <f t="shared" si="825"/>
        <v>0</v>
      </c>
      <c r="X310" s="5">
        <f t="shared" si="826"/>
        <v>9958</v>
      </c>
      <c r="Y310" s="5">
        <f t="shared" si="827"/>
        <v>9958</v>
      </c>
      <c r="Z310" s="5">
        <f t="shared" si="828"/>
        <v>0</v>
      </c>
      <c r="AA310" s="5">
        <f t="shared" si="829"/>
        <v>0</v>
      </c>
      <c r="AB310" s="5">
        <v>7575</v>
      </c>
      <c r="AC310"/>
      <c r="AD310"/>
      <c r="AE310"/>
    </row>
    <row r="311" spans="1:31" s="4" customFormat="1" ht="64.5" customHeight="1" collapsed="1" x14ac:dyDescent="0.25">
      <c r="A311" s="65"/>
      <c r="B311" s="66"/>
      <c r="C311" s="69"/>
      <c r="D311" s="69"/>
      <c r="E311" s="6" t="s">
        <v>7</v>
      </c>
      <c r="F311" s="5">
        <v>269100</v>
      </c>
      <c r="G311" s="5">
        <v>0</v>
      </c>
      <c r="H311" s="5">
        <f t="shared" si="823"/>
        <v>269100</v>
      </c>
      <c r="I311" s="5">
        <v>0</v>
      </c>
      <c r="J311" s="5">
        <v>10000</v>
      </c>
      <c r="K311" s="5">
        <v>7087.3618734212714</v>
      </c>
      <c r="L311" s="5">
        <v>88430.501769424416</v>
      </c>
      <c r="M311" s="5">
        <v>91171.205987466223</v>
      </c>
      <c r="N311" s="5">
        <v>0</v>
      </c>
      <c r="O311" s="5">
        <v>0</v>
      </c>
      <c r="P311" s="5">
        <v>0</v>
      </c>
      <c r="Q311" s="5">
        <v>0</v>
      </c>
      <c r="R311" s="5">
        <v>0</v>
      </c>
      <c r="S311" s="5">
        <v>0</v>
      </c>
      <c r="T311" s="5">
        <v>0</v>
      </c>
      <c r="U311" s="5">
        <v>0</v>
      </c>
      <c r="V311" s="5">
        <f t="shared" si="824"/>
        <v>179601.70775689062</v>
      </c>
      <c r="W311" s="5">
        <f t="shared" si="825"/>
        <v>0</v>
      </c>
      <c r="X311" s="5">
        <f t="shared" si="826"/>
        <v>196689.06963031192</v>
      </c>
      <c r="Y311" s="5">
        <f t="shared" si="827"/>
        <v>17087.361873421272</v>
      </c>
      <c r="Z311" s="5">
        <f t="shared" si="828"/>
        <v>179601.70775689062</v>
      </c>
      <c r="AA311" s="5">
        <f t="shared" si="829"/>
        <v>0</v>
      </c>
      <c r="AB311" s="5">
        <v>142076</v>
      </c>
      <c r="AC311"/>
      <c r="AD311"/>
      <c r="AE311"/>
    </row>
    <row r="312" spans="1:31" s="10" customFormat="1" collapsed="1" x14ac:dyDescent="0.25">
      <c r="A312" s="12"/>
      <c r="B312" s="11" t="s">
        <v>6</v>
      </c>
      <c r="C312" s="6"/>
      <c r="D312" s="6"/>
      <c r="E312" s="6"/>
      <c r="F312" s="5">
        <v>0</v>
      </c>
      <c r="G312" s="5">
        <v>0</v>
      </c>
      <c r="H312" s="5">
        <f t="shared" si="823"/>
        <v>0</v>
      </c>
      <c r="I312" s="5">
        <v>0</v>
      </c>
      <c r="J312" s="5">
        <v>6228</v>
      </c>
      <c r="K312" s="5">
        <v>6006.2388757807385</v>
      </c>
      <c r="L312" s="5">
        <v>11728.1</v>
      </c>
      <c r="M312" s="5">
        <v>0</v>
      </c>
      <c r="N312" s="5">
        <v>0</v>
      </c>
      <c r="O312" s="5">
        <v>0</v>
      </c>
      <c r="P312" s="5">
        <v>0</v>
      </c>
      <c r="Q312" s="5">
        <v>0</v>
      </c>
      <c r="R312" s="5">
        <v>0</v>
      </c>
      <c r="S312" s="5">
        <v>0</v>
      </c>
      <c r="T312" s="5">
        <v>0</v>
      </c>
      <c r="U312" s="5">
        <v>0</v>
      </c>
      <c r="V312" s="5">
        <f t="shared" si="824"/>
        <v>11728.1</v>
      </c>
      <c r="W312" s="5">
        <f t="shared" si="825"/>
        <v>0</v>
      </c>
      <c r="X312" s="5">
        <f t="shared" si="826"/>
        <v>23962.338875780741</v>
      </c>
      <c r="Y312" s="5">
        <f t="shared" si="827"/>
        <v>12234.238875780738</v>
      </c>
      <c r="Z312" s="5">
        <f t="shared" si="828"/>
        <v>11728.1</v>
      </c>
      <c r="AA312" s="5">
        <f t="shared" si="829"/>
        <v>0</v>
      </c>
      <c r="AB312" s="5">
        <v>18052</v>
      </c>
      <c r="AC312"/>
      <c r="AD312"/>
      <c r="AE312"/>
    </row>
    <row r="313" spans="1:31" s="10" customFormat="1" x14ac:dyDescent="0.25">
      <c r="A313" s="12"/>
      <c r="B313" s="11" t="s">
        <v>5</v>
      </c>
      <c r="C313" s="6"/>
      <c r="D313" s="6"/>
      <c r="E313" s="6"/>
      <c r="F313" s="5">
        <v>0</v>
      </c>
      <c r="G313" s="5">
        <v>124.44444444444444</v>
      </c>
      <c r="H313" s="5">
        <f t="shared" si="823"/>
        <v>124.44444444444444</v>
      </c>
      <c r="I313" s="5">
        <v>0</v>
      </c>
      <c r="J313" s="5">
        <v>33</v>
      </c>
      <c r="K313" s="5">
        <v>24881</v>
      </c>
      <c r="L313" s="5">
        <v>92238.591598125087</v>
      </c>
      <c r="M313" s="5">
        <v>27031.433760181164</v>
      </c>
      <c r="N313" s="5">
        <v>0</v>
      </c>
      <c r="O313" s="5">
        <v>0</v>
      </c>
      <c r="P313" s="5">
        <v>0</v>
      </c>
      <c r="Q313" s="5">
        <v>0</v>
      </c>
      <c r="R313" s="5">
        <v>0</v>
      </c>
      <c r="S313" s="5">
        <v>0</v>
      </c>
      <c r="T313" s="5">
        <v>0</v>
      </c>
      <c r="U313" s="5">
        <v>0</v>
      </c>
      <c r="V313" s="5">
        <f t="shared" si="824"/>
        <v>119270.02535830624</v>
      </c>
      <c r="W313" s="5">
        <f t="shared" si="825"/>
        <v>0</v>
      </c>
      <c r="X313" s="5">
        <f t="shared" si="826"/>
        <v>144184.02535830624</v>
      </c>
      <c r="Y313" s="5">
        <f t="shared" si="827"/>
        <v>24914</v>
      </c>
      <c r="Z313" s="5">
        <f t="shared" si="828"/>
        <v>119270.02535830624</v>
      </c>
      <c r="AA313" s="5">
        <f t="shared" si="829"/>
        <v>0</v>
      </c>
      <c r="AB313" s="5">
        <v>105076</v>
      </c>
      <c r="AC313"/>
      <c r="AD313"/>
      <c r="AE313"/>
    </row>
    <row r="314" spans="1:31" s="10" customFormat="1" x14ac:dyDescent="0.25">
      <c r="A314" s="12"/>
      <c r="B314" s="11" t="s">
        <v>4</v>
      </c>
      <c r="C314" s="6"/>
      <c r="D314" s="6"/>
      <c r="E314" s="6"/>
      <c r="F314" s="5">
        <v>0</v>
      </c>
      <c r="G314" s="5">
        <v>155.55555555555554</v>
      </c>
      <c r="H314" s="5">
        <f t="shared" si="823"/>
        <v>155.55555555555554</v>
      </c>
      <c r="I314" s="5">
        <v>0</v>
      </c>
      <c r="J314" s="5">
        <v>144.27118644067798</v>
      </c>
      <c r="K314" s="5">
        <v>31101</v>
      </c>
      <c r="L314" s="5">
        <v>72839.564138675254</v>
      </c>
      <c r="M314" s="5">
        <v>65808.605212247829</v>
      </c>
      <c r="N314" s="5">
        <v>0</v>
      </c>
      <c r="O314" s="5">
        <v>0</v>
      </c>
      <c r="P314" s="5">
        <v>0</v>
      </c>
      <c r="Q314" s="5">
        <v>0</v>
      </c>
      <c r="R314" s="5">
        <v>0</v>
      </c>
      <c r="S314" s="5">
        <v>0</v>
      </c>
      <c r="T314" s="5">
        <v>0</v>
      </c>
      <c r="U314" s="5">
        <v>0</v>
      </c>
      <c r="V314" s="5">
        <f t="shared" si="824"/>
        <v>138648.1693509231</v>
      </c>
      <c r="W314" s="5">
        <f t="shared" si="825"/>
        <v>0</v>
      </c>
      <c r="X314" s="5">
        <f t="shared" si="826"/>
        <v>169893.44053736376</v>
      </c>
      <c r="Y314" s="5">
        <f t="shared" si="827"/>
        <v>31245.271186440677</v>
      </c>
      <c r="Z314" s="5">
        <f t="shared" si="828"/>
        <v>138648.1693509231</v>
      </c>
      <c r="AA314" s="5">
        <f t="shared" si="829"/>
        <v>0</v>
      </c>
      <c r="AB314" s="5">
        <v>123130</v>
      </c>
      <c r="AC314"/>
      <c r="AD314"/>
      <c r="AE314"/>
    </row>
    <row r="315" spans="1:31" s="4" customFormat="1" x14ac:dyDescent="0.25">
      <c r="A315" s="9"/>
      <c r="B315" s="8" t="s">
        <v>3</v>
      </c>
      <c r="C315" s="7"/>
      <c r="D315" s="7"/>
      <c r="E315" s="7"/>
      <c r="F315" s="5">
        <v>228051</v>
      </c>
      <c r="G315" s="5">
        <v>280</v>
      </c>
      <c r="H315" s="5">
        <f t="shared" si="823"/>
        <v>228331</v>
      </c>
      <c r="I315" s="5">
        <v>0</v>
      </c>
      <c r="J315" s="5">
        <v>6405.2711864406801</v>
      </c>
      <c r="K315" s="5">
        <v>61988.238875780735</v>
      </c>
      <c r="L315" s="5">
        <v>165208.25573680035</v>
      </c>
      <c r="M315" s="5">
        <v>92840.038972429</v>
      </c>
      <c r="N315" s="5">
        <v>0</v>
      </c>
      <c r="O315" s="5">
        <v>0</v>
      </c>
      <c r="P315" s="5">
        <v>0</v>
      </c>
      <c r="Q315" s="5">
        <v>0</v>
      </c>
      <c r="R315" s="5">
        <v>0</v>
      </c>
      <c r="S315" s="5">
        <v>0</v>
      </c>
      <c r="T315" s="5">
        <v>0</v>
      </c>
      <c r="U315" s="5">
        <v>0</v>
      </c>
      <c r="V315" s="5">
        <f t="shared" si="824"/>
        <v>258048.29470922935</v>
      </c>
      <c r="W315" s="5">
        <f t="shared" si="825"/>
        <v>0</v>
      </c>
      <c r="X315" s="5">
        <f t="shared" si="826"/>
        <v>326441.80477145076</v>
      </c>
      <c r="Y315" s="5">
        <f t="shared" si="827"/>
        <v>68393.510062221409</v>
      </c>
      <c r="Z315" s="5">
        <f t="shared" si="828"/>
        <v>258048.29470922935</v>
      </c>
      <c r="AA315" s="5">
        <f t="shared" si="829"/>
        <v>0</v>
      </c>
      <c r="AB315" s="5">
        <v>237817</v>
      </c>
      <c r="AC315"/>
      <c r="AD315"/>
      <c r="AE315"/>
    </row>
    <row r="316" spans="1:31" s="10" customFormat="1" x14ac:dyDescent="0.25">
      <c r="A316" s="12"/>
      <c r="B316" s="11" t="s">
        <v>2</v>
      </c>
      <c r="C316" s="6"/>
      <c r="D316" s="6"/>
      <c r="E316" s="6"/>
      <c r="F316" s="5">
        <v>0</v>
      </c>
      <c r="G316" s="5">
        <v>0</v>
      </c>
      <c r="H316" s="5">
        <f t="shared" si="823"/>
        <v>0</v>
      </c>
      <c r="I316" s="5">
        <v>0</v>
      </c>
      <c r="J316" s="5">
        <v>193</v>
      </c>
      <c r="K316" s="5">
        <v>1679</v>
      </c>
      <c r="L316" s="5">
        <v>2709</v>
      </c>
      <c r="M316" s="5">
        <v>470</v>
      </c>
      <c r="N316" s="5">
        <v>0</v>
      </c>
      <c r="O316" s="5">
        <v>0</v>
      </c>
      <c r="P316" s="5">
        <v>0</v>
      </c>
      <c r="Q316" s="5">
        <v>0</v>
      </c>
      <c r="R316" s="5">
        <v>0</v>
      </c>
      <c r="S316" s="5">
        <v>0</v>
      </c>
      <c r="T316" s="5">
        <v>0</v>
      </c>
      <c r="U316" s="5">
        <v>0</v>
      </c>
      <c r="V316" s="5">
        <f t="shared" si="824"/>
        <v>3179</v>
      </c>
      <c r="W316" s="5">
        <f t="shared" si="825"/>
        <v>0</v>
      </c>
      <c r="X316" s="5">
        <f t="shared" si="826"/>
        <v>5051</v>
      </c>
      <c r="Y316" s="5">
        <f t="shared" si="827"/>
        <v>1872</v>
      </c>
      <c r="Z316" s="5">
        <f t="shared" si="828"/>
        <v>3179</v>
      </c>
      <c r="AA316" s="5">
        <f t="shared" si="829"/>
        <v>0</v>
      </c>
      <c r="AB316" s="5">
        <v>3730</v>
      </c>
      <c r="AC316"/>
      <c r="AD316"/>
      <c r="AE316"/>
    </row>
    <row r="317" spans="1:31" s="10" customFormat="1" x14ac:dyDescent="0.25">
      <c r="A317" s="12"/>
      <c r="B317" s="11" t="s">
        <v>1</v>
      </c>
      <c r="C317" s="6"/>
      <c r="D317" s="6"/>
      <c r="E317" s="6"/>
      <c r="F317" s="5">
        <v>41049</v>
      </c>
      <c r="G317" s="5">
        <v>222.39999999999998</v>
      </c>
      <c r="H317" s="5">
        <f t="shared" si="823"/>
        <v>41271.4</v>
      </c>
      <c r="I317" s="5">
        <v>0</v>
      </c>
      <c r="J317" s="5">
        <v>1188</v>
      </c>
      <c r="K317" s="5">
        <v>11460.122997640534</v>
      </c>
      <c r="L317" s="5">
        <v>30224.246032624062</v>
      </c>
      <c r="M317" s="5">
        <v>16795.167015037219</v>
      </c>
      <c r="N317" s="5">
        <v>0</v>
      </c>
      <c r="O317" s="5">
        <v>0</v>
      </c>
      <c r="P317" s="5">
        <v>0</v>
      </c>
      <c r="Q317" s="5">
        <v>0</v>
      </c>
      <c r="R317" s="5">
        <v>0</v>
      </c>
      <c r="S317" s="5">
        <v>0</v>
      </c>
      <c r="T317" s="5">
        <v>0</v>
      </c>
      <c r="U317" s="5">
        <v>0</v>
      </c>
      <c r="V317" s="5">
        <f t="shared" si="824"/>
        <v>47019.413047661277</v>
      </c>
      <c r="W317" s="5">
        <f t="shared" si="825"/>
        <v>0</v>
      </c>
      <c r="X317" s="5">
        <f t="shared" si="826"/>
        <v>59667.536045301822</v>
      </c>
      <c r="Y317" s="5">
        <f t="shared" si="827"/>
        <v>12648.122997640534</v>
      </c>
      <c r="Z317" s="5">
        <f t="shared" si="828"/>
        <v>47019.413047661277</v>
      </c>
      <c r="AA317" s="5">
        <f t="shared" si="829"/>
        <v>0</v>
      </c>
      <c r="AB317" s="5">
        <v>43478</v>
      </c>
      <c r="AC317"/>
      <c r="AD317"/>
      <c r="AE317"/>
    </row>
    <row r="318" spans="1:31" s="4" customFormat="1" x14ac:dyDescent="0.25">
      <c r="A318" s="9"/>
      <c r="B318" s="8" t="s">
        <v>0</v>
      </c>
      <c r="C318" s="7"/>
      <c r="D318" s="7"/>
      <c r="E318" s="6"/>
      <c r="F318" s="5">
        <f>SUM(F315:F317)</f>
        <v>269100</v>
      </c>
      <c r="G318" s="5">
        <f t="shared" ref="G318" si="953">SUM(G315:G317)</f>
        <v>502.4</v>
      </c>
      <c r="H318" s="5">
        <f t="shared" si="823"/>
        <v>269602.40000000002</v>
      </c>
      <c r="I318" s="5">
        <f t="shared" ref="I318" si="954">SUM(I315:I317)</f>
        <v>0</v>
      </c>
      <c r="J318" s="5">
        <f>SUM(J315:J317)</f>
        <v>7786.2711864406801</v>
      </c>
      <c r="K318" s="5">
        <f>SUM(K315:K317)</f>
        <v>75127.361873421265</v>
      </c>
      <c r="L318" s="5">
        <f t="shared" ref="L318" si="955">SUM(L315:L317)</f>
        <v>198141.50176942442</v>
      </c>
      <c r="M318" s="5">
        <f t="shared" ref="M318" si="956">SUM(M315:M317)</f>
        <v>110105.20598746622</v>
      </c>
      <c r="N318" s="5">
        <f t="shared" ref="N318" si="957">SUM(N315:N317)</f>
        <v>0</v>
      </c>
      <c r="O318" s="5">
        <f t="shared" ref="O318" si="958">SUM(O315:O317)</f>
        <v>0</v>
      </c>
      <c r="P318" s="5">
        <f t="shared" ref="P318" si="959">SUM(P315:P317)</f>
        <v>0</v>
      </c>
      <c r="Q318" s="5">
        <f t="shared" ref="Q318" si="960">SUM(Q315:Q317)</f>
        <v>0</v>
      </c>
      <c r="R318" s="5">
        <f t="shared" ref="R318" si="961">SUM(R315:R317)</f>
        <v>0</v>
      </c>
      <c r="S318" s="5">
        <f t="shared" ref="S318" si="962">SUM(S315:S317)</f>
        <v>0</v>
      </c>
      <c r="T318" s="5">
        <f t="shared" ref="T318" si="963">SUM(T315:T317)</f>
        <v>0</v>
      </c>
      <c r="U318" s="5">
        <f t="shared" ref="U318" si="964">SUM(U315:U317)</f>
        <v>0</v>
      </c>
      <c r="V318" s="5">
        <f t="shared" si="824"/>
        <v>308246.70775689062</v>
      </c>
      <c r="W318" s="5">
        <f t="shared" si="825"/>
        <v>0</v>
      </c>
      <c r="X318" s="5">
        <f t="shared" si="826"/>
        <v>391160.34081675258</v>
      </c>
      <c r="Y318" s="5">
        <f t="shared" si="827"/>
        <v>82913.633059861939</v>
      </c>
      <c r="Z318" s="5">
        <f t="shared" si="828"/>
        <v>308246.70775689062</v>
      </c>
      <c r="AA318" s="5">
        <f t="shared" si="829"/>
        <v>0</v>
      </c>
      <c r="AB318" s="5">
        <v>0</v>
      </c>
      <c r="AC318"/>
      <c r="AD318"/>
      <c r="AE318"/>
    </row>
  </sheetData>
  <mergeCells count="123">
    <mergeCell ref="A295:A299"/>
    <mergeCell ref="B295:B299"/>
    <mergeCell ref="C295:C299"/>
    <mergeCell ref="D295:D299"/>
    <mergeCell ref="A307:A311"/>
    <mergeCell ref="B307:B311"/>
    <mergeCell ref="C307:C311"/>
    <mergeCell ref="D307:D311"/>
    <mergeCell ref="A259:A263"/>
    <mergeCell ref="B259:B263"/>
    <mergeCell ref="C259:C263"/>
    <mergeCell ref="D259:D263"/>
    <mergeCell ref="A271:A275"/>
    <mergeCell ref="B271:B275"/>
    <mergeCell ref="C271:C275"/>
    <mergeCell ref="D271:D275"/>
    <mergeCell ref="A283:A287"/>
    <mergeCell ref="B283:B287"/>
    <mergeCell ref="C283:C287"/>
    <mergeCell ref="D283:D287"/>
    <mergeCell ref="A223:A227"/>
    <mergeCell ref="B223:B227"/>
    <mergeCell ref="C223:C227"/>
    <mergeCell ref="D223:D227"/>
    <mergeCell ref="A235:A239"/>
    <mergeCell ref="B235:B239"/>
    <mergeCell ref="C235:C239"/>
    <mergeCell ref="D235:D239"/>
    <mergeCell ref="A247:A251"/>
    <mergeCell ref="B247:B251"/>
    <mergeCell ref="C247:C251"/>
    <mergeCell ref="D247:D251"/>
    <mergeCell ref="A187:A191"/>
    <mergeCell ref="B187:B191"/>
    <mergeCell ref="C187:C191"/>
    <mergeCell ref="D187:D191"/>
    <mergeCell ref="A199:A203"/>
    <mergeCell ref="B199:B203"/>
    <mergeCell ref="C199:C203"/>
    <mergeCell ref="D199:D203"/>
    <mergeCell ref="A211:A215"/>
    <mergeCell ref="B211:B215"/>
    <mergeCell ref="C211:C215"/>
    <mergeCell ref="D211:D215"/>
    <mergeCell ref="A151:A155"/>
    <mergeCell ref="B151:B155"/>
    <mergeCell ref="C151:C155"/>
    <mergeCell ref="D151:D155"/>
    <mergeCell ref="A163:A167"/>
    <mergeCell ref="B163:B167"/>
    <mergeCell ref="C163:C167"/>
    <mergeCell ref="D163:D167"/>
    <mergeCell ref="A175:A179"/>
    <mergeCell ref="B175:B179"/>
    <mergeCell ref="C175:C179"/>
    <mergeCell ref="D175:D179"/>
    <mergeCell ref="A127:A131"/>
    <mergeCell ref="B127:B131"/>
    <mergeCell ref="C127:C131"/>
    <mergeCell ref="D127:D131"/>
    <mergeCell ref="A139:A143"/>
    <mergeCell ref="B139:B143"/>
    <mergeCell ref="C139:C143"/>
    <mergeCell ref="D139:D143"/>
    <mergeCell ref="A91:A95"/>
    <mergeCell ref="B91:B95"/>
    <mergeCell ref="C91:C95"/>
    <mergeCell ref="D91:D95"/>
    <mergeCell ref="A103:A107"/>
    <mergeCell ref="B103:B107"/>
    <mergeCell ref="C103:C107"/>
    <mergeCell ref="D103:D107"/>
    <mergeCell ref="A115:A119"/>
    <mergeCell ref="B115:B119"/>
    <mergeCell ref="C115:C119"/>
    <mergeCell ref="D115:D119"/>
    <mergeCell ref="A79:A83"/>
    <mergeCell ref="B79:B83"/>
    <mergeCell ref="C79:C83"/>
    <mergeCell ref="D79:D83"/>
    <mergeCell ref="A55:A59"/>
    <mergeCell ref="B55:B59"/>
    <mergeCell ref="C55:C59"/>
    <mergeCell ref="D55:D59"/>
    <mergeCell ref="A67:A71"/>
    <mergeCell ref="B67:B71"/>
    <mergeCell ref="A7:A11"/>
    <mergeCell ref="B7:B11"/>
    <mergeCell ref="C7:C11"/>
    <mergeCell ref="D7:D11"/>
    <mergeCell ref="A19:A23"/>
    <mergeCell ref="B19:B23"/>
    <mergeCell ref="C19:C23"/>
    <mergeCell ref="D19:D23"/>
    <mergeCell ref="C67:C71"/>
    <mergeCell ref="D67:D71"/>
    <mergeCell ref="A31:A35"/>
    <mergeCell ref="B31:B35"/>
    <mergeCell ref="C31:C35"/>
    <mergeCell ref="D31:D35"/>
    <mergeCell ref="A43:A47"/>
    <mergeCell ref="B43:B47"/>
    <mergeCell ref="C43:C47"/>
    <mergeCell ref="D43:D47"/>
    <mergeCell ref="E4:E6"/>
    <mergeCell ref="F4:H4"/>
    <mergeCell ref="I4:W4"/>
    <mergeCell ref="X4:X6"/>
    <mergeCell ref="Y4:AA4"/>
    <mergeCell ref="AB4:AB6"/>
    <mergeCell ref="A2:X2"/>
    <mergeCell ref="A4:A6"/>
    <mergeCell ref="B4:B6"/>
    <mergeCell ref="C4:C6"/>
    <mergeCell ref="D4:D6"/>
    <mergeCell ref="V5:V6"/>
    <mergeCell ref="W5:W6"/>
    <mergeCell ref="Y5:Y6"/>
    <mergeCell ref="Z5:Z6"/>
    <mergeCell ref="AA5:AA6"/>
    <mergeCell ref="F6:K6"/>
    <mergeCell ref="L6:P6"/>
    <mergeCell ref="Q6:U6"/>
  </mergeCells>
  <pageMargins left="0.98425196850393704" right="0.98425196850393704" top="0.98425196850393704" bottom="0.98425196850393704" header="0.51181102362204722" footer="0.51181102362204722"/>
  <pageSetup paperSize="8" scale="59" firstPageNumber="195" fitToHeight="10000" orientation="landscape" useFirstPageNumber="1" r:id="rId1"/>
  <headerFooter>
    <oddFooter>&amp;R&amp;P</oddFooter>
  </headerFooter>
  <rowBreaks count="1" manualBreakCount="1">
    <brk id="54"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 </vt:lpstr>
      <vt:lpstr>'Приложение 2 '!Заголовки_для_печати</vt:lpstr>
      <vt:lpstr>'Приложение 2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Марина В.</dc:creator>
  <cp:lastModifiedBy>student2</cp:lastModifiedBy>
  <cp:lastPrinted>2016-04-21T07:03:06Z</cp:lastPrinted>
  <dcterms:created xsi:type="dcterms:W3CDTF">2016-03-03T04:32:25Z</dcterms:created>
  <dcterms:modified xsi:type="dcterms:W3CDTF">2016-04-21T07:31:08Z</dcterms:modified>
</cp:coreProperties>
</file>